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I:\OddMTZ\Z Herdová Částková\12 - SŽF_Dodávka zařizovacích předmětů na toalety\02 Výzva\"/>
    </mc:Choice>
  </mc:AlternateContent>
  <xr:revisionPtr revIDLastSave="0" documentId="13_ncr:1_{E7E07E8B-1D46-4D4E-9C08-B84EB298B02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dávka zařizovacích předmětů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37" i="6" l="1"/>
  <c r="G137" i="6"/>
  <c r="G195" i="6"/>
  <c r="G194" i="6"/>
  <c r="G193" i="6"/>
  <c r="J195" i="6"/>
  <c r="J194" i="6"/>
  <c r="J193" i="6"/>
  <c r="J74" i="6"/>
  <c r="J76" i="6"/>
  <c r="G74" i="6"/>
  <c r="G76" i="6"/>
  <c r="J192" i="6"/>
  <c r="G192" i="6"/>
  <c r="J72" i="6"/>
  <c r="J73" i="6"/>
  <c r="J75" i="6"/>
  <c r="G72" i="6"/>
  <c r="G73" i="6"/>
  <c r="G75" i="6"/>
  <c r="J71" i="6"/>
  <c r="G71" i="6"/>
  <c r="J161" i="6"/>
  <c r="J319" i="6"/>
  <c r="G319" i="6"/>
  <c r="J312" i="6"/>
  <c r="G312" i="6"/>
  <c r="J280" i="6"/>
  <c r="G280" i="6"/>
  <c r="J275" i="6"/>
  <c r="G275" i="6"/>
  <c r="J185" i="6"/>
  <c r="G185" i="6"/>
  <c r="J181" i="6"/>
  <c r="G181" i="6"/>
  <c r="J179" i="6"/>
  <c r="G179" i="6"/>
  <c r="J177" i="6"/>
  <c r="G177" i="6"/>
  <c r="J175" i="6"/>
  <c r="G175" i="6"/>
  <c r="J173" i="6"/>
  <c r="G173" i="6"/>
  <c r="J171" i="6"/>
  <c r="G171" i="6"/>
  <c r="J169" i="6"/>
  <c r="G169" i="6"/>
  <c r="J165" i="6"/>
  <c r="G165" i="6"/>
  <c r="G161" i="6"/>
  <c r="J159" i="6"/>
  <c r="G159" i="6"/>
  <c r="J158" i="6"/>
  <c r="G158" i="6"/>
  <c r="J157" i="6"/>
  <c r="G157" i="6"/>
  <c r="J156" i="6"/>
  <c r="G156" i="6"/>
  <c r="J155" i="6"/>
  <c r="G155" i="6"/>
  <c r="J154" i="6"/>
  <c r="G154" i="6"/>
  <c r="J151" i="6"/>
  <c r="G151" i="6"/>
  <c r="J150" i="6"/>
  <c r="G150" i="6"/>
  <c r="J148" i="6"/>
  <c r="G148" i="6"/>
  <c r="J147" i="6"/>
  <c r="G147" i="6"/>
  <c r="J146" i="6"/>
  <c r="G146" i="6"/>
  <c r="J145" i="6"/>
  <c r="G145" i="6"/>
  <c r="J144" i="6"/>
  <c r="G144" i="6"/>
  <c r="J143" i="6"/>
  <c r="G143" i="6"/>
  <c r="J142" i="6"/>
  <c r="G142" i="6"/>
  <c r="J86" i="6"/>
  <c r="G86" i="6"/>
  <c r="J61" i="6"/>
  <c r="G61" i="6"/>
  <c r="J58" i="6"/>
  <c r="G58" i="6"/>
  <c r="J54" i="6"/>
  <c r="G54" i="6"/>
  <c r="J46" i="6"/>
  <c r="G46" i="6"/>
  <c r="J37" i="6"/>
  <c r="G37" i="6"/>
  <c r="E390" i="6"/>
  <c r="G390" i="6" s="1"/>
  <c r="J348" i="6"/>
  <c r="J347" i="6"/>
  <c r="J346" i="6"/>
  <c r="J345" i="6"/>
  <c r="J141" i="6"/>
  <c r="J149" i="6"/>
  <c r="J153" i="6"/>
  <c r="J56" i="6"/>
  <c r="J57" i="6"/>
  <c r="J60" i="6"/>
  <c r="J67" i="6"/>
  <c r="J70" i="6"/>
  <c r="J77" i="6"/>
  <c r="J34" i="6"/>
  <c r="J35" i="6"/>
  <c r="J36" i="6"/>
  <c r="J38" i="6"/>
  <c r="J385" i="6"/>
  <c r="G385" i="6"/>
  <c r="J384" i="6"/>
  <c r="G384" i="6"/>
  <c r="J383" i="6"/>
  <c r="G383" i="6"/>
  <c r="J382" i="6"/>
  <c r="G382" i="6"/>
  <c r="J381" i="6"/>
  <c r="G381" i="6"/>
  <c r="J380" i="6"/>
  <c r="G380" i="6"/>
  <c r="J375" i="6"/>
  <c r="G375" i="6"/>
  <c r="J370" i="6"/>
  <c r="G370" i="6"/>
  <c r="J366" i="6"/>
  <c r="G366" i="6"/>
  <c r="J362" i="6"/>
  <c r="G362" i="6"/>
  <c r="J358" i="6"/>
  <c r="G358" i="6"/>
  <c r="J354" i="6"/>
  <c r="G354" i="6"/>
  <c r="J350" i="6"/>
  <c r="G350" i="6"/>
  <c r="G348" i="6"/>
  <c r="G347" i="6"/>
  <c r="G346" i="6"/>
  <c r="G345" i="6"/>
  <c r="J337" i="6"/>
  <c r="G337" i="6"/>
  <c r="J329" i="6"/>
  <c r="G329" i="6"/>
  <c r="J326" i="6"/>
  <c r="G326" i="6"/>
  <c r="J305" i="6"/>
  <c r="G305" i="6"/>
  <c r="J297" i="6"/>
  <c r="G297" i="6"/>
  <c r="J289" i="6"/>
  <c r="G289" i="6"/>
  <c r="J285" i="6"/>
  <c r="G285" i="6"/>
  <c r="J268" i="6"/>
  <c r="G268" i="6"/>
  <c r="J259" i="6"/>
  <c r="G259" i="6"/>
  <c r="J250" i="6"/>
  <c r="G250" i="6"/>
  <c r="J241" i="6"/>
  <c r="G241" i="6"/>
  <c r="J233" i="6"/>
  <c r="G233" i="6"/>
  <c r="J225" i="6"/>
  <c r="G225" i="6"/>
  <c r="J217" i="6"/>
  <c r="G217" i="6"/>
  <c r="J209" i="6"/>
  <c r="G209" i="6"/>
  <c r="J201" i="6"/>
  <c r="G201" i="6"/>
  <c r="G386" i="6" s="1"/>
  <c r="J196" i="6"/>
  <c r="G196" i="6"/>
  <c r="J191" i="6"/>
  <c r="G191" i="6"/>
  <c r="J190" i="6"/>
  <c r="G190" i="6"/>
  <c r="J189" i="6"/>
  <c r="G189" i="6"/>
  <c r="J188" i="6"/>
  <c r="G188" i="6"/>
  <c r="J187" i="6"/>
  <c r="G187" i="6"/>
  <c r="J183" i="6"/>
  <c r="G183" i="6"/>
  <c r="J167" i="6"/>
  <c r="G167" i="6"/>
  <c r="J163" i="6"/>
  <c r="G163" i="6"/>
  <c r="J162" i="6"/>
  <c r="G162" i="6"/>
  <c r="J160" i="6"/>
  <c r="G160" i="6"/>
  <c r="G153" i="6"/>
  <c r="J152" i="6"/>
  <c r="G152" i="6"/>
  <c r="G149" i="6"/>
  <c r="G141" i="6"/>
  <c r="J140" i="6"/>
  <c r="G140" i="6"/>
  <c r="J139" i="6"/>
  <c r="G139" i="6"/>
  <c r="J138" i="6"/>
  <c r="G138" i="6"/>
  <c r="J136" i="6"/>
  <c r="G136" i="6"/>
  <c r="J135" i="6"/>
  <c r="G135" i="6"/>
  <c r="J134" i="6"/>
  <c r="G134" i="6"/>
  <c r="J133" i="6"/>
  <c r="G133" i="6"/>
  <c r="J132" i="6"/>
  <c r="G132" i="6"/>
  <c r="J131" i="6"/>
  <c r="G131" i="6"/>
  <c r="J125" i="6"/>
  <c r="G125" i="6"/>
  <c r="J119" i="6"/>
  <c r="G119" i="6"/>
  <c r="J114" i="6"/>
  <c r="G114" i="6"/>
  <c r="J109" i="6"/>
  <c r="G109" i="6"/>
  <c r="J104" i="6"/>
  <c r="G104" i="6"/>
  <c r="J99" i="6"/>
  <c r="G99" i="6"/>
  <c r="J94" i="6"/>
  <c r="G94" i="6"/>
  <c r="J90" i="6"/>
  <c r="G90" i="6"/>
  <c r="J82" i="6"/>
  <c r="G82" i="6"/>
  <c r="G197" i="6" s="1"/>
  <c r="G77" i="6"/>
  <c r="G70" i="6"/>
  <c r="J69" i="6"/>
  <c r="G69" i="6"/>
  <c r="J68" i="6"/>
  <c r="G68" i="6"/>
  <c r="G67" i="6"/>
  <c r="J66" i="6"/>
  <c r="G66" i="6"/>
  <c r="J65" i="6"/>
  <c r="G65" i="6"/>
  <c r="J64" i="6"/>
  <c r="G64" i="6"/>
  <c r="J63" i="6"/>
  <c r="G63" i="6"/>
  <c r="G62" i="6"/>
  <c r="G60" i="6"/>
  <c r="J59" i="6"/>
  <c r="G59" i="6"/>
  <c r="G57" i="6"/>
  <c r="G56" i="6"/>
  <c r="J55" i="6"/>
  <c r="G55" i="6"/>
  <c r="J53" i="6"/>
  <c r="G53" i="6"/>
  <c r="J52" i="6"/>
  <c r="G52" i="6"/>
  <c r="J51" i="6"/>
  <c r="G51" i="6"/>
  <c r="J50" i="6"/>
  <c r="G50" i="6"/>
  <c r="J49" i="6"/>
  <c r="G49" i="6"/>
  <c r="J48" i="6"/>
  <c r="G48" i="6"/>
  <c r="J47" i="6"/>
  <c r="G47" i="6"/>
  <c r="J45" i="6"/>
  <c r="G45" i="6"/>
  <c r="J42" i="6"/>
  <c r="G42" i="6"/>
  <c r="J41" i="6"/>
  <c r="G41" i="6"/>
  <c r="J40" i="6"/>
  <c r="G40" i="6"/>
  <c r="J39" i="6"/>
  <c r="G39" i="6"/>
  <c r="G38" i="6"/>
  <c r="G36" i="6"/>
  <c r="G35" i="6"/>
  <c r="G34" i="6"/>
  <c r="J33" i="6"/>
  <c r="G33" i="6"/>
  <c r="J32" i="6"/>
  <c r="G32" i="6"/>
  <c r="J31" i="6"/>
  <c r="G31" i="6"/>
  <c r="J30" i="6"/>
  <c r="G30" i="6"/>
  <c r="J29" i="6"/>
  <c r="G29" i="6"/>
  <c r="J28" i="6"/>
  <c r="G28" i="6"/>
  <c r="J27" i="6"/>
  <c r="G27" i="6"/>
  <c r="J26" i="6"/>
  <c r="G26" i="6"/>
  <c r="J25" i="6"/>
  <c r="G25" i="6"/>
  <c r="J20" i="6"/>
  <c r="G20" i="6"/>
  <c r="J15" i="6"/>
  <c r="G15" i="6"/>
  <c r="J10" i="6"/>
  <c r="J197" i="6" l="1"/>
  <c r="J386" i="6"/>
  <c r="J62" i="6"/>
  <c r="J78" i="6" s="1"/>
  <c r="G10" i="6"/>
  <c r="G78" i="6" s="1"/>
  <c r="G393" i="6" s="1"/>
</calcChain>
</file>

<file path=xl/sharedStrings.xml><?xml version="1.0" encoding="utf-8"?>
<sst xmlns="http://schemas.openxmlformats.org/spreadsheetml/2006/main" count="567" uniqueCount="344">
  <si>
    <t>bezdotykový, nerezový s matným nebo kartáčovaným povrchem, uzamykatelný, obsah minimálně 0,8 l</t>
  </si>
  <si>
    <t>koš na papírové ručníky</t>
  </si>
  <si>
    <t>pisoárová zástěna</t>
  </si>
  <si>
    <t xml:space="preserve">koš na hygienické potřeby </t>
  </si>
  <si>
    <t>materiál: nerezový matný nebo s kartáčovaným povrchem</t>
  </si>
  <si>
    <t xml:space="preserve">háček na oblečení </t>
  </si>
  <si>
    <t>zrcadlo - antivandal</t>
  </si>
  <si>
    <t>manuální ovládání, nerezový s matným nebo kartáčovaným povrchem, uzamykatelný, obsah minimálně 0,8 l</t>
  </si>
  <si>
    <t>napájecí zdroj pro umyvadlové automatické baterie</t>
  </si>
  <si>
    <t>WC sedátko na keramickou mísu</t>
  </si>
  <si>
    <t>WC sedátko pro nerezovou mísu</t>
  </si>
  <si>
    <t>pevné madlo pro bezbariérové WC s držákem toaletního papíru</t>
  </si>
  <si>
    <t>sklopné madlo pro bezbariérové WC</t>
  </si>
  <si>
    <t>koš na papírové ručníky plný</t>
  </si>
  <si>
    <t xml:space="preserve">háček antivandal </t>
  </si>
  <si>
    <t xml:space="preserve">nástěnný, bezdotykový, nerezový s matným nebo kartáčovaným povrchem, uzamykatelný, obsah minimálně 0,8 l  </t>
  </si>
  <si>
    <t>zástěna mezi pisoáry, nerezová, povrchová úprava matná nebo kartáčovaná</t>
  </si>
  <si>
    <t>drátěný, nerezový s matným nebo kartáčovaným povrchem, objem minimálně 10 l, závěsný</t>
  </si>
  <si>
    <t>uzpůsobený na použití jednorázových sáčků o objemu minimálně 4 l</t>
  </si>
  <si>
    <t>zásobník na papírové ručníky - nerezový</t>
  </si>
  <si>
    <t>zásobník na papírové ručníky - plastový</t>
  </si>
  <si>
    <t>zásobník na toaletní papír - nerezový</t>
  </si>
  <si>
    <t>zásobník na toaletní papír - plastový</t>
  </si>
  <si>
    <t>zásobník hygienických sáčků - nerezový</t>
  </si>
  <si>
    <t>zásobník hygienických sáčků - plastový</t>
  </si>
  <si>
    <t>podle druhu nabídnutých baterií</t>
  </si>
  <si>
    <t>nerezový matný nebo s kartáčovaným povrchem, 5/4"</t>
  </si>
  <si>
    <t>plastový, bílý, 5/4"</t>
  </si>
  <si>
    <t>zápustný dávkovač tekutého  mýdla</t>
  </si>
  <si>
    <t>dávkovač tekutého mýdla bezdotykový - nerezový</t>
  </si>
  <si>
    <t>dávkovač tekutého mýdla bezdotykový - plastový</t>
  </si>
  <si>
    <t>Položka č.</t>
  </si>
  <si>
    <t>dávkovač tekutého mýdla manuální - nerezový</t>
  </si>
  <si>
    <t>dávkovač tekutého mýdla manuální - plastový</t>
  </si>
  <si>
    <t>dávkovač dezinfekčního gelu bezdotykový - nerezový</t>
  </si>
  <si>
    <t>dávkovač dezinfekčního gelu bezdotykový - plastový</t>
  </si>
  <si>
    <t>dávkovač dezinfekčního gelu manuální - nerezový</t>
  </si>
  <si>
    <t>dávkovač dezinfekčního gelu manuální - plastový</t>
  </si>
  <si>
    <t>Specifikace</t>
  </si>
  <si>
    <t>Počet kusů</t>
  </si>
  <si>
    <t>Počet instalací</t>
  </si>
  <si>
    <t>nerezový matný nebo s kartáčovaným povrchem, ke kotvení do stěny, se systémem “Anti-suicidal“</t>
  </si>
  <si>
    <t>dvojháček, nerezový matný nebo s kartáčovaným povrchem, ke kotvení do stěny</t>
  </si>
  <si>
    <t>WC štětka (kartáč) - plastová</t>
  </si>
  <si>
    <t>Cena za výjezd</t>
  </si>
  <si>
    <t xml:space="preserve">nástěnná, automatická, pro jednu vodu  </t>
  </si>
  <si>
    <t>se senzorem v těle baterie a zapojením do sítě</t>
  </si>
  <si>
    <t>povrch: chrom</t>
  </si>
  <si>
    <t>umyvadlová nástěnná automatická baterie - nerez</t>
  </si>
  <si>
    <t xml:space="preserve">materiál: nerez </t>
  </si>
  <si>
    <t>umyvadlová stojánková automatická baterie - nerez</t>
  </si>
  <si>
    <t>umyvadlová tlačná baterie – stop ventil - chrom</t>
  </si>
  <si>
    <t xml:space="preserve">materiál: mosaz </t>
  </si>
  <si>
    <t>zrcadlo - antivandal sklopné</t>
  </si>
  <si>
    <t>nerezová ocel, k montáži na stěnu s reflexním leštěným povrchem, sklopné pro použití na bazbariérovém WC</t>
  </si>
  <si>
    <t>manuální ovládání, nerezový s matným nebo kartáčovaným povrchem, uzamykatelný, obsah  minimálně 1 l, vestavěný do zdi</t>
  </si>
  <si>
    <t>háček pod obklad</t>
  </si>
  <si>
    <t>madlo pevné vodorovné na dveře bezbariérového WC</t>
  </si>
  <si>
    <t xml:space="preserve">odkládací polička na bezbariérové WC </t>
  </si>
  <si>
    <t>osoušeč rukou - nerezový</t>
  </si>
  <si>
    <t>osoušeč rukou - plastový</t>
  </si>
  <si>
    <t>přebalovací pult - horizontální</t>
  </si>
  <si>
    <t>přebalovací pult - vertikální</t>
  </si>
  <si>
    <t>sifon - nerezový</t>
  </si>
  <si>
    <t>sifon - plastový</t>
  </si>
  <si>
    <t>Název prvku</t>
  </si>
  <si>
    <t>stojánková, páková, směšovací</t>
  </si>
  <si>
    <t xml:space="preserve">stojánková samouzavírací baterie, pro jednu vodu  </t>
  </si>
  <si>
    <t>dávkovač tekutého mýdla antivandal - vestavěný</t>
  </si>
  <si>
    <t>zásobník na papírové ručníky s košem antivandal - vestavěný</t>
  </si>
  <si>
    <t>WC štětka (kartáč) - nerezová</t>
  </si>
  <si>
    <t>zásobník na toaletní papír antivandal - vestavěný</t>
  </si>
  <si>
    <t>nerezový háček určený pro kotvení pod obklad, nerezový matný nebo s kartáčovaným povrchem</t>
  </si>
  <si>
    <t>zápustný dávkovač tekutého mýdla, minimální objem 0,5 l, montáž do umyvadlové desky, povrch chrom, nerez mat/kartáčovaný</t>
  </si>
  <si>
    <t xml:space="preserve">nerez - matný nebo s kartáčovaným povrchem, uzamykatelný, na dvě role, vestavěný do zdi </t>
  </si>
  <si>
    <t>automatický osvěžovač vzduchu síťový</t>
  </si>
  <si>
    <t>automatický osvěžovač vzduchu bateriový</t>
  </si>
  <si>
    <t>osvěžovač vzduchu s pohybovým čidlem, nástěnný, napájení 230 V</t>
  </si>
  <si>
    <t>slabouproudé napájení</t>
  </si>
  <si>
    <t>umyvadlová stojánková páková baterie</t>
  </si>
  <si>
    <t>umyvadlová nástěnná páková baterie</t>
  </si>
  <si>
    <t>nástěnná, páková, směšovací</t>
  </si>
  <si>
    <t>s prodlouženým ramýnkem pro výlevky nebo bazbariérová WC</t>
  </si>
  <si>
    <t xml:space="preserve">objem cca 15 l, napájení 230 V, energetická třída A, </t>
  </si>
  <si>
    <t>nástěnný tlačný stop ventil pro pisoár</t>
  </si>
  <si>
    <t>termostatický směšovací ventil</t>
  </si>
  <si>
    <t>rohový ventil</t>
  </si>
  <si>
    <t>flexibilní hadice</t>
  </si>
  <si>
    <t>materiál: guma, nerez</t>
  </si>
  <si>
    <t xml:space="preserve">stojánková, automatická, pro jednu vodu  </t>
  </si>
  <si>
    <t>umyvadlová nástěnná piezo baterie - nerez</t>
  </si>
  <si>
    <t>stojánková, piezo, pro jednu vodu</t>
  </si>
  <si>
    <t>umyvadlová stojánková piezo baterie - nerez</t>
  </si>
  <si>
    <t>nerezový s matným nebo kartáčovaným povrchem, uzamykatelný, k montáži do stěny, pro minimálně 600 ručníků</t>
  </si>
  <si>
    <t>závěsný, s výkyvným nebo otevíracím víkem</t>
  </si>
  <si>
    <t>úsporná (max. průtok 6 l/minutu)</t>
  </si>
  <si>
    <t>umyvadlová nástěnná páková baterie s prodlouženým ramínkem</t>
  </si>
  <si>
    <t>nástěnná, piezo, pro jednu vodu</t>
  </si>
  <si>
    <t>ohřívač TUV pod umyvadlo</t>
  </si>
  <si>
    <t xml:space="preserve">stojánková, automatická, směšovací, bez možnosti nastavení teploty uživatelem na těle baterie  </t>
  </si>
  <si>
    <t>materiál: nerezový matný nebo s kartáčovaným povrchem, bez víka, objem minimálně 20 l, závěsný</t>
  </si>
  <si>
    <t>nerezový matný nebo s kartáčovaným povrchem, montáž na stěnu, maximální rozměry 100 x 150 x 50 mm</t>
  </si>
  <si>
    <t>pevné svislé madlo pro bezbariérové WC k umyvadlu</t>
  </si>
  <si>
    <t>materiál: nerez s matným nebo kartáčovaným povrchem, odkládací plocha bez otvorů, rozměry odkládací plochy maximálně 250 x 150 mm</t>
  </si>
  <si>
    <t xml:space="preserve">plastový, sklopný, minimální nosnost 10 kg, bezpečnostní popruh, materiál zamezující šíření zápachu a bakterií, pult bude možné uzavřít z pozice na invalidním vozíku a bude držet v uzavřené poloze bez nutnosti zajištění </t>
  </si>
  <si>
    <t>stojánková, piezo, směšovací, bez možnosti nastavení teploty uživatelem na těle baterie</t>
  </si>
  <si>
    <t xml:space="preserve">nástěnný, bezdotykový, plastový, bílý, obsah minimálně 0,8 l  </t>
  </si>
  <si>
    <t>manuální ovládání, plastový, bílý, obsah minimálně 0,8 l</t>
  </si>
  <si>
    <t>bezdotykový, plastový, bílý, obsah minimálně 0,8 l</t>
  </si>
  <si>
    <t>plastový, bílý, nástěnný, pro 600 - 800 ručníků</t>
  </si>
  <si>
    <t xml:space="preserve">plastový, bílý, nástěnný, pro role průměru 260 x 100 mm </t>
  </si>
  <si>
    <t>plastový, montáž na stěnu, maximální rozměry 100 x 150 x 50 mm</t>
  </si>
  <si>
    <t>M3/8" x M3/8", délka 40 cm, pro připojení nádržky WC kombi k rohovému ventilu, na obou stranách matice</t>
  </si>
  <si>
    <t>M3/8" x M10, délka 40 cm, pro připojení baterie k rohovému ventilu, na jedné straně matice na druhé závit do baterie</t>
  </si>
  <si>
    <t>Název zařizovacího předmětu</t>
  </si>
  <si>
    <t>umyvadlo keramické - vyšší standard</t>
  </si>
  <si>
    <t>typ instalace: závěsné</t>
  </si>
  <si>
    <t>barva: bílá</t>
  </si>
  <si>
    <t>otvor pro baterii: bez otvoru pro baterii (nástěnná baterie)</t>
  </si>
  <si>
    <t>rozměr: šířka 400 - 600 mm, hloubka 350 - 500 mm</t>
  </si>
  <si>
    <t>tvar: hranatý se zaoblenými vnějšími rohy</t>
  </si>
  <si>
    <t>součástí dodávky umyvadla bude i sifon v provedení z bílého plastu</t>
  </si>
  <si>
    <t>umyvadlo keramické - běžný standard</t>
  </si>
  <si>
    <t>umyvadlo keramické s otvorem pro baterii - běžný standard</t>
  </si>
  <si>
    <t>umývátko keramické</t>
  </si>
  <si>
    <t xml:space="preserve">umyvadlo keramické - bezbariérové </t>
  </si>
  <si>
    <t>rozměr: maximální šířka 650 mm, maximální hloubka 550 mm</t>
  </si>
  <si>
    <t>tvar: odpovídající smyslu užívání, tedy nutnostu podjezdu invalidním vozíkem</t>
  </si>
  <si>
    <t>umyvadlo nerezové antivandalové</t>
  </si>
  <si>
    <t>materiál: nerezový s matným nebo kartáčovaným povrchem</t>
  </si>
  <si>
    <t>se skrytým nebo krytým sifonem, neviditelné kotvení</t>
  </si>
  <si>
    <t>vnější rozměr: šířka 350 - 500 mm, hloubka 350 - 500 mm</t>
  </si>
  <si>
    <t>vnitřní rozměr: průměr minimálně 300 mm, maximálně 400 mm</t>
  </si>
  <si>
    <t>tvar: oblý</t>
  </si>
  <si>
    <t>umyvadlo nerezové antivandalové s otvorem pro baterii</t>
  </si>
  <si>
    <t>umývátko nerezové antivandalové</t>
  </si>
  <si>
    <t>vnější rozměr: šířka 300 - 400 mm, hloubka 300 - 400 mm</t>
  </si>
  <si>
    <t>vnitřní rozměr: maximálně 310 mm</t>
  </si>
  <si>
    <t xml:space="preserve">umyvadlo nerezové bezbariérové </t>
  </si>
  <si>
    <t>vnější rozměr: maximální šířka 650 mm, max. hloubka 550 mm</t>
  </si>
  <si>
    <t>pisoár keramický</t>
  </si>
  <si>
    <t xml:space="preserve">typ: se sensorem pro síťové napájení </t>
  </si>
  <si>
    <t>pisoár nerezový antivandalový</t>
  </si>
  <si>
    <t>typ: se sensorem, pro síťové napájení</t>
  </si>
  <si>
    <t>rozměr: šířka 300 - 450 mm, hloubka 250 - 350 mm</t>
  </si>
  <si>
    <t xml:space="preserve">WC keramické - vyšší standard </t>
  </si>
  <si>
    <t>splachování: bez splachovacího okruhu</t>
  </si>
  <si>
    <t>skryté upevnění</t>
  </si>
  <si>
    <t>tvar: oblý, elementární, bez prohlubní</t>
  </si>
  <si>
    <t>součástí dodávky bude i sedátko z tvrzeného plastu a nerezovými nebo chromovanými panty a zvukoizolační vložka</t>
  </si>
  <si>
    <t xml:space="preserve">WC keramické - běžný standard </t>
  </si>
  <si>
    <t>splachování: se splachovacím okruhem nebo bez splachovacího okruhu</t>
  </si>
  <si>
    <t>WC keramické - bezbariérové</t>
  </si>
  <si>
    <t>vnější rozměr: šířka maximálně 400 mm, délka minimálně 700 mm</t>
  </si>
  <si>
    <t>typ instalace: samostatně stojící</t>
  </si>
  <si>
    <t>součástí dodávky bude i sedátko z tvrzeného plastu a nerezovými nebo chromovanými panty</t>
  </si>
  <si>
    <t>splachovací nádržka - k wc kombi</t>
  </si>
  <si>
    <t>samostatná nádržka k wc kombi</t>
  </si>
  <si>
    <t>WC nerezové antivandalové</t>
  </si>
  <si>
    <t>materiál: nerezová s matným nebo kartáčovaným povrchem</t>
  </si>
  <si>
    <t>typ: závěsné</t>
  </si>
  <si>
    <t>WC nerezové bezbariérové antivandalové</t>
  </si>
  <si>
    <t>WC podomítkový modul - WC a výlevka</t>
  </si>
  <si>
    <t>WC podomítkový modul - umyvadlo</t>
  </si>
  <si>
    <t>pro sádrokartonové a zděné konstrukce</t>
  </si>
  <si>
    <t>WC podomítkový modul - pisoár</t>
  </si>
  <si>
    <t>WC podomítkový modul - bezbariérový</t>
  </si>
  <si>
    <t>WC splachovací tlačítko</t>
  </si>
  <si>
    <t>určené pro splachování z nádržky podomítkového modulu</t>
  </si>
  <si>
    <t>tvar pravoúhlý včetně tlačítek, nerezové s matným nebo kartáčovaným povrchem</t>
  </si>
  <si>
    <t>manuální tlačítko</t>
  </si>
  <si>
    <t>2-činné splachování</t>
  </si>
  <si>
    <t>WC splachovací tlačítko bezdotykové</t>
  </si>
  <si>
    <t>tvar pravoúhlý včetně tlačítek nebo bez tlačítek, nerezové s matným nebo kartáčovaným povrchem</t>
  </si>
  <si>
    <t>bezdotykové elektronické ovládání splachování, včetně příslušenství</t>
  </si>
  <si>
    <t xml:space="preserve">2-činné splachování </t>
  </si>
  <si>
    <t>WC splachovací tlačítko antivandal</t>
  </si>
  <si>
    <t>určené pro tlakovou vodu</t>
  </si>
  <si>
    <t>tvar pravoúhlý, nerezové s matným nebo kartáčovaným povrchem, skryté kotvení</t>
  </si>
  <si>
    <t>piezo tlačítko, včetně elektromagnetického ventilu a příslušenství</t>
  </si>
  <si>
    <t>1-činné splachování</t>
  </si>
  <si>
    <t>piezo tlačítka, včetně elektroniky a příslušenství</t>
  </si>
  <si>
    <t>WC splachovací tlačítko antivandal bezbariérové</t>
  </si>
  <si>
    <t>určený pro tlakovou vodu</t>
  </si>
  <si>
    <t>určený pro splachování z nádržky podomítkového modulu</t>
  </si>
  <si>
    <t>dvě tlačítka, jedno u podomítkového modulu a druhé oddálené</t>
  </si>
  <si>
    <t>napájecí zdroj pro bezdotyková splachovací tlačítka</t>
  </si>
  <si>
    <t>napájecí zdroj určený pro napájení sanitární techniky - bezdotykových splachovacích tlačítek</t>
  </si>
  <si>
    <t>napájecí zdroj pro elektronická splachovací tlačítka</t>
  </si>
  <si>
    <t>napájecí zdroj pro napájení piezo tlačítek</t>
  </si>
  <si>
    <t>výlevka keramická - závěsná</t>
  </si>
  <si>
    <t>výlevka karamická - stojící</t>
  </si>
  <si>
    <t>výlevka nerezová - závěsná</t>
  </si>
  <si>
    <t>závěsná, nerezové s matným nebo kartáčovaným povrchem, s mřížkou, součástí dodávky bude i sifon v provedení z bílého plastu</t>
  </si>
  <si>
    <t>výlevka nerezová - stojící</t>
  </si>
  <si>
    <t xml:space="preserve">samostatně stojící, nerezové s matným nebo kartáčovaným povrchem, s mřížkou </t>
  </si>
  <si>
    <t xml:space="preserve">rozměr: šířka 300 - 450 mm, hloubka 200 - 350 mm </t>
  </si>
  <si>
    <t>otvor pro baterii: s otvorem pro baterii (stojánková baterie)</t>
  </si>
  <si>
    <t xml:space="preserve">otvor pro baterii: s otvorem pro baterii (stojánková baterie) </t>
  </si>
  <si>
    <t xml:space="preserve">rozměr: šířka 280 - 450 mm, hloubka 250 - 380 mm </t>
  </si>
  <si>
    <t>vnější rozměr: šířka maximálně 400 mm, délka maximálně 550 mm</t>
  </si>
  <si>
    <t>pro sádrokartonové a zděné konstrukce, podomítkový modul s nádržkou s úspornou splachovací kapacitou</t>
  </si>
  <si>
    <t>kompletní modul včetně bočních částí s přípravou pro bezpečné uchycení madel</t>
  </si>
  <si>
    <t>dvě tlačítka, jedno za mísou a druhé oddálené</t>
  </si>
  <si>
    <t>Tabulka C - Dodávka a instalace zařizovacích předmětů</t>
  </si>
  <si>
    <t>Tabulka B - Dodávka a instalace vybavení toalet pro opravné práce</t>
  </si>
  <si>
    <t>Tabulka A - Dodávka a instalace vybavení toalet pro investiční výstavbu a celkové opravy</t>
  </si>
  <si>
    <t>zrcadlo - antivandal kruhové</t>
  </si>
  <si>
    <t>zrcadlo - antivandal oválné</t>
  </si>
  <si>
    <t>nerezová ocel, k montáži na stěnu (obklad) lepením, bez otvorů pro šrouby, s reflexním leštěným povrchem, průměr 600 mm</t>
  </si>
  <si>
    <t>zrcadlo - skleněné kruhové</t>
  </si>
  <si>
    <t>zrcadlo - skleněné oválné</t>
  </si>
  <si>
    <t>k montáži na stěnu (obklad) lepením, bez otvorů pro šrouby, zabroušená hrana, průměr 600 mm</t>
  </si>
  <si>
    <t>nerezová ocel, k montáži na stěnu (obklad) lepením, bez otvorů pro šrouby, s reflexním leštěným povrchem, velikost minimálně 900 x 400 mm</t>
  </si>
  <si>
    <t>materiál: nerezové matné nebo s kartáčovaným povrchem, celková délka minimálně 900 mm</t>
  </si>
  <si>
    <t>materiál: nerezové matné nebo s kartáčovaným povrchem, celková délka minimálně 800 mm</t>
  </si>
  <si>
    <t>materiál: nerezové matné nebo s kartáčovaným povrchem, délka madla 500 mm, celková délka včetně uchycení (rozetek) 600 mm, kotvení kryté rozetkami</t>
  </si>
  <si>
    <t>materiál: nerezové matné nebo s kartáčovaným povrchem, celková délka včetně uchycení (rozetek) 700 - 750 mm, kotvení kryté rozetkami, určeno pro deveře světlé šířky 800 mm</t>
  </si>
  <si>
    <t>materiál: nerezové matné nebo s kartáčovaným povrchem, celková délka včetně uchycení (rozetek) 800 - 850 mm, kotvení kryté rozetkami, určeno pro deveře světlé šířky 900 mm</t>
  </si>
  <si>
    <t>rohový ventil vřetenový s rozetou 1/2 x 3/8"</t>
  </si>
  <si>
    <t>automatický splachovač pisoáru 24 V</t>
  </si>
  <si>
    <t>automatický splachovač pisoáru 230 V</t>
  </si>
  <si>
    <t>vnější rozměr: šířka maximálně 400 mm, délka maximálně 700</t>
  </si>
  <si>
    <t>WC splachovací tlačítko pro opravy</t>
  </si>
  <si>
    <t>napájecí baterie 9 V</t>
  </si>
  <si>
    <t>automatický splachovač pisoáru 6 V</t>
  </si>
  <si>
    <t>automatický splachovač pisoáru 12 V</t>
  </si>
  <si>
    <t>lithiová, průmyslové provedení</t>
  </si>
  <si>
    <t>napájecí baterie 1,5 V</t>
  </si>
  <si>
    <t>alkalická AA, průmyslové provedení</t>
  </si>
  <si>
    <t>rozteč: 150 mm</t>
  </si>
  <si>
    <t>rozteč: 100 mm</t>
  </si>
  <si>
    <t>umyvadlová nástěnná páková baterie, rozteč 100 mm</t>
  </si>
  <si>
    <t>umyvadlová nástěnná páková baterie s prodlouženým ramínkem, rozteč 100 mm</t>
  </si>
  <si>
    <t>tvar pravoúhlý, plastové, bílé</t>
  </si>
  <si>
    <t>náplň automatického osvěžovač vzduchu síťového</t>
  </si>
  <si>
    <t>náplň automatického osvěžovače vzduchu bateriového</t>
  </si>
  <si>
    <t>náhradní náplň do osvěžovače vzduchu s pohybovým čidlem, nástěnný, napájení 230 V</t>
  </si>
  <si>
    <t>náhradní náplň do osvěžovače vzduchu s pohybovým čidlem, nástěnný, bateriové napájení</t>
  </si>
  <si>
    <t>osvěžovač vzduchu s pohybovým čidlem, nástěnný, bateriové napájení</t>
  </si>
  <si>
    <t>Zadavatel preferuje, aby nabízené prvky byly minimalistického designu, elementárních geometrických a jednoduchých tvarů vedoucí k designové čistotě. Prvky by měly být hladké, bez viditelných spojovacích či montážních prvků a bez ostrých hran.</t>
  </si>
  <si>
    <t>odkapávací miska</t>
  </si>
  <si>
    <t>nerezová s matným nebo kartáčovaným povrchem, k zavěšení pod dávkovače tekutých mýdel nebo dezinfekčních gelů</t>
  </si>
  <si>
    <t xml:space="preserve">zástěna mezi pisoáry, lamino deska formátu cca 400/1500 mm tl. 18 mm s ABS hranou upevněná do profilu tvaru "U" z eloxovaného hliníku, bez kotvení do podlahy </t>
  </si>
  <si>
    <t xml:space="preserve">pevné madlo pro bezbariérové WC </t>
  </si>
  <si>
    <t>materiál: nerezové matné nebo s kartáčovaným povrchem, délka madla 600 mm, celková délka včetně uchycení (rozetek) 700 mm, kotvení kryté rozetkami</t>
  </si>
  <si>
    <t xml:space="preserve">pevné svislé madlo </t>
  </si>
  <si>
    <t>madlo se zádovou opěrkou</t>
  </si>
  <si>
    <t>materiál: nerezové matné nebo s kartáčovaným povrchem s měkou zádovou opěrkou, délka madla 500 mm, celková délka včetně uchycení (rozetek) do 600 mm, kotvení kryté rozetkami</t>
  </si>
  <si>
    <t>dřezová stojánková páková baterie</t>
  </si>
  <si>
    <t>baterie s průtokem min. 20 l/min při 3 barech, bez úsporné regulace</t>
  </si>
  <si>
    <t>napouštěcí ventil nádržky WC, boční, univerzální</t>
  </si>
  <si>
    <t>plastový univerzální ventil pro plastové i keramické splachovací nádržky, připojení 1/2" nebo 3/8", boční</t>
  </si>
  <si>
    <t>napouštěcí ventil nádržky WC, spodní, 3/8"</t>
  </si>
  <si>
    <t>plastový ventil pro plastové i keramické splachovací nádržky, připojení 3/8", spodní</t>
  </si>
  <si>
    <t>napouštěcí ventil nádržky WC, spodní, 1/2"</t>
  </si>
  <si>
    <t>plastový ventil pro plastové i keramické splachovací nádržky, připojení 1/2", spodní</t>
  </si>
  <si>
    <t>plnicí ventil pro podomítkové splachovací nádržky 3/8"</t>
  </si>
  <si>
    <t>plnící ventil pro podomítkové splachovací nádržky, připojení 3/8"</t>
  </si>
  <si>
    <t>vypouštěcí ventil s tlačítkem pro nádržky kombi</t>
  </si>
  <si>
    <t>Plastový vypouštěcí ventil s chromovaným tlačítkem pro nádržky kombi WC</t>
  </si>
  <si>
    <t>vypouštěcí ventil pro WC nádržky</t>
  </si>
  <si>
    <t>Plastový vypouštěcí ventil pro nádržky WC</t>
  </si>
  <si>
    <t>vypouštěcí ventil pro podomítkové splachovací nádržky</t>
  </si>
  <si>
    <t>plastový vypouštěcí ventil pro podomítkové splachovací nádržky, 2 množství splachování</t>
  </si>
  <si>
    <t>sifon flexibilní</t>
  </si>
  <si>
    <t>ohřívač TUV závěsný vodorovný</t>
  </si>
  <si>
    <t>objem cca 80 l, napájení 230 V, energetická třída C, včetně pojistného ventilu</t>
  </si>
  <si>
    <t>objem cca 120 l, napájení 230 V, energetická třída C, včetně pojistného ventilu</t>
  </si>
  <si>
    <t>ohřívač TUV závěsný svislý</t>
  </si>
  <si>
    <t>pojistný ventil pro ohřívač TUV</t>
  </si>
  <si>
    <t>G 1/2", 6 bar, s vypouštěním</t>
  </si>
  <si>
    <t>G 3/4", 6 bar, s vypouštěním</t>
  </si>
  <si>
    <t>"- Nastavitelný rozsah výstupní teploty (např. 30–60 °C) při vstupní teplotě TV 55-70°C;
- Přesnost regulace ±2 °C při změně tlaku nebo teploty vstupů;
- Fail-safe uzavření: při výpadku studené nebo teplé vody se ventil automaticky uzavře;
- Anti-scald ochrana: zabraňuje opaření při kolísání tlaku;
- Minimální a maximální průtok – typicky 10–60 l/min;
- Minimální provozní tlak (např. 0,1–0,5 MPa);
- Vnitřní části odolné proti korozi a usazeninám;
- Termostatický prvek z kvalitního materiálu (voskový element nebo bimetal);
- Certifikace pro pitnou vodu;
- Možnost servisního čištění bez demontáže celého ventilu
- Požadavkem jsou varianty výrobku jako bodový ventil (u jednoho odběrného místa) i centrální směšovací ventil (pro celou větev);
"</t>
  </si>
  <si>
    <t>nástěnný tlačný stop ventil pro pisoár - podomítkový</t>
  </si>
  <si>
    <t>rohový ventil vřetenový s rozetou 1/2 x 3/4"</t>
  </si>
  <si>
    <t>M3/8" x M3/8", délka 60 cm, pro připojení nádržky WC kombi k rohovému ventilu, na obou stranách matice</t>
  </si>
  <si>
    <t>M3/8" x M3/8", délka 100 cm, pro připojení nádržky WC kombi k rohovému ventilu, na obou stranách matice</t>
  </si>
  <si>
    <t>M3/8" x M3/8", délka 200 cm, pro připojení nádržky WC kombi k rohovému ventilu, na obou stranách matice</t>
  </si>
  <si>
    <t>M3/8" x M1/2", délka 40 cm, pro připojení nádržky WC kombi k rohovému ventilu, na obou stranách matice</t>
  </si>
  <si>
    <t>M3/8" x M1/2", délka 60 cm, pro připojení nádržky WC kombi k rohovému ventilu, na obou stranách matice</t>
  </si>
  <si>
    <t>M3/8" x M1/2", délka 100 cm, pro připojení nádržky WC kombi k rohovému ventilu, na obou stranách matice</t>
  </si>
  <si>
    <t>M3/8" x M1/2", délka 200 cm, pro připojení nádržky WC kombi k rohovému ventilu, na obou stranách matice</t>
  </si>
  <si>
    <t>M3/8" x M10, délka 60 cm, pro připojení baterie k rohovému ventilu, na jedné straně matice na druhé závit do baterie</t>
  </si>
  <si>
    <t>typ: pro stop ventil, horní přívod vody</t>
  </si>
  <si>
    <t>rozměr: šířka 300 - 350 mm, hloubka 300 - 350 mm, délka 500 - 600 mm</t>
  </si>
  <si>
    <t>WC keramické - kombi - zadní vývod</t>
  </si>
  <si>
    <t>typ instalace: samostatně stojící, zadní vývod</t>
  </si>
  <si>
    <t>sada zámek a klíč</t>
  </si>
  <si>
    <t>náhradní díl pro automatické nerezové dávkovače tekutých mýdel a dezinfekcí</t>
  </si>
  <si>
    <t>náhradní díl pro manuální nerezové dávkovače tekutých mýdel a dezinfekcí</t>
  </si>
  <si>
    <t>náhradní díl pro manuální nerezové dávkovače tekutých mýdel a dezinfekcí vestavěný</t>
  </si>
  <si>
    <t>náhradní díl pro nerezové zásobníky toaletního papíru</t>
  </si>
  <si>
    <t>náhradní díl pro nerezové zásobníky toaletního papíru vestavěný</t>
  </si>
  <si>
    <t>náhradní díl pro nerezové zásobníky na papírové ručníky</t>
  </si>
  <si>
    <t>náhradní díl pro automatické plastové dávkovače tekutých mýdel a dezinfekcí</t>
  </si>
  <si>
    <t>náhradní díl pro manuální plastové dávkovače tekutých mýdel a dezinfekcí</t>
  </si>
  <si>
    <t>náhradní díl pro plastové zásobníky toaletního papíru</t>
  </si>
  <si>
    <t>náhradní díl pro plastové zásobníky na papírové ručníky</t>
  </si>
  <si>
    <t>skupina CZ-CPA pro potřeby inflační doložky</t>
  </si>
  <si>
    <t>splachovací systém umístěný za pisoárem</t>
  </si>
  <si>
    <t>Příloha č. 3 Zadávací dokumentace (budoucí příloha č. 2 Rámcové dohody)</t>
  </si>
  <si>
    <t>zeleně označené pole vyplní dodavatel</t>
  </si>
  <si>
    <t>Cena v Kč bez DPH/1 ks instalace</t>
  </si>
  <si>
    <t>Cena v Kč bez DPH/1 ks dodávka</t>
  </si>
  <si>
    <t>Cena za počet kusů (v Kč bez DPH) dodávka</t>
  </si>
  <si>
    <t>Cena za počet kusů (v Kč bez DPH) instalace</t>
  </si>
  <si>
    <t>Cena za 1 výjezd (v Kč bez DPH)</t>
  </si>
  <si>
    <t>Cena za počet výjezdů (v Kč bez DPH)</t>
  </si>
  <si>
    <t>počet výjezdů</t>
  </si>
  <si>
    <t>Celková nabídková cena (v Kč bez DPH):</t>
  </si>
  <si>
    <t>Uvedené počty kusů, instalací a výjezdů jsou stanoveny jako odhad. Skutečný objem plnění bude záležet na potřebách Zadavatele a může se od uvedeného lišit.</t>
  </si>
  <si>
    <t>součástí dodávky umyvadla bude i sifon v provedení nerez</t>
  </si>
  <si>
    <t>součástí dodávky umyvadla bude i sifon v provedení z nerezu</t>
  </si>
  <si>
    <t>součástí dodávky umyvadla bude i skrytý sifon v provedení z bílého plastu</t>
  </si>
  <si>
    <t>slabouproudé napájení, včetně podomítkového modulu</t>
  </si>
  <si>
    <t>bílé, materiál: plast, plastové nastavitelné panty pro různé rozteče, odolné provedení, uchycení pantů pomocí matic, tvrzený plast</t>
  </si>
  <si>
    <t>plastový, nástěnný, automatický, reaguje na přiblížení rukou, nastavitelný čas sepnutí, max. hladina akustického tlaku 75 dB(A)</t>
  </si>
  <si>
    <t>se senzorem v těle baterie a zapojením do sítě, včetně podomítkového modulu</t>
  </si>
  <si>
    <t>nerezová ocel, k montáži na stěnu (obklad) lepením, bez otvorů pro šrouby, s reflexním leštěným povrchem, velikost minimálně 900 x 600 mm, oválný tvar (nikoliv elipsa)</t>
  </si>
  <si>
    <t>k montáži na stěnu (obklad) lepením, bez otvorů pro šrouby, zabroušená hrana, velikost minimálně 900 x 600 mm, oválný tvar (nikoliv elipsa)</t>
  </si>
  <si>
    <t>nerezový s matným nebo kartáčovaným povrchem, uzamykatelný, pro 600 - 800 ručníků, hladký - bez prolisů na čelní straně</t>
  </si>
  <si>
    <t>závěsná, nerezová s matným nebo s kartáčovaným povrchem, kotvení do stěny se dvěma kotevními body, plastová vyjímatelná vložka</t>
  </si>
  <si>
    <t>nerezový matný nebo s kartáčovaným povrchem, nástěnný, uzamykatelný, pro role průměru 290 x 100 mm, hladký - bez prolisů na čelní straně</t>
  </si>
  <si>
    <t>nerezový matný nebo s kartáčovaným povrchem, nástěnný, automatický, reaguje na přiblížení rukou, nastavitelný čas sepnutí, max. hladina akustického tlaku 75 dB(A)</t>
  </si>
  <si>
    <t>materiál: mosaz, nebo nerez</t>
  </si>
  <si>
    <t>povrch: chrom, nebo nerez</t>
  </si>
  <si>
    <t>Zadavatel preferuje, aby nabízené prvky, které jsou materiálově příbuzné (např. nerezové prvky), spojovala designová, tvarová příbuznost a aby nabízené prvky byly snadno čistitelné (např. bez obtížně dostupných záhybů a spár).</t>
  </si>
  <si>
    <t>Pod pojmem „antivandal“ se rozumí kategorie produktů se zvýšenou odolností proti poškození ve srovnání s běžnými produkty stejné funkce, např. v důsledku provedení z nerezové oceli, vestavění do zdi, skrytým nebo krytým sifonům či kotvením.</t>
  </si>
  <si>
    <t>materiál: keramika</t>
  </si>
  <si>
    <t>materiál: keramika, včetně nádržky</t>
  </si>
  <si>
    <t>závěsná, materiál: keramika, s mřížkou, součástí dodávky bude i sifon v provedení z bílého plastu</t>
  </si>
  <si>
    <t>samostatně stojící, materiál: keramika, s mřížkou</t>
  </si>
  <si>
    <t>WC keramické - kombi - spodní vývod</t>
  </si>
  <si>
    <t>materiál: mosaz nebo nerez, povrchová úprava: chromovaná, nebo niklovaná</t>
  </si>
  <si>
    <t>povrch: nerez matný, nebo kartáčovaný</t>
  </si>
  <si>
    <t>černé, nebo bílé s víkem, materiál: plast, nerezové panty</t>
  </si>
  <si>
    <t>závěsná, plastová, bílá, požadavek na snadnou údržbu odkládací nádoby</t>
  </si>
  <si>
    <t>stojící, plastová, bílá, požadavek na snadnou údržbu odkládací nádoby</t>
  </si>
  <si>
    <t>kov, nebo plast, 6/4 x 50/40mm</t>
  </si>
  <si>
    <t>kov, nebo plast, 5/4 x 50/40mm</t>
  </si>
  <si>
    <t>nástěnný ventil na pisoár 1/2", povrch: nerez, nebo chrom</t>
  </si>
  <si>
    <t>Samouzavírací splachovač pisoáru pod omítku 1/2", povrch: nerez, nebo chrom</t>
  </si>
  <si>
    <t>provedení: bez přepadu, nebo s přepadem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</si>
</sst>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\ %"/>
    <numFmt numFmtId="165" formatCode="_-* #,##0\ [$Kč-405]_-;\-* #,##0\ [$Kč-405]_-;_-* &quot;-&quot;??\ [$Kč-405]_-;_-@_-"/>
  </numFmts>
  <fonts count="25" x14ac:knownFonts="1">
    <font>
      <sz val="10"/>
      <color theme="1"/>
      <name val="Verdana"/>
      <family val="2"/>
      <charset val="238"/>
      <scheme val="minor"/>
    </font>
    <font>
      <b/>
      <sz val="18"/>
      <color theme="5"/>
      <name val="Verdana"/>
      <family val="2"/>
      <charset val="238"/>
      <scheme val="minor"/>
    </font>
    <font>
      <b/>
      <sz val="12"/>
      <color theme="4"/>
      <name val="Verdana"/>
      <family val="2"/>
      <charset val="238"/>
      <scheme val="minor"/>
    </font>
    <font>
      <b/>
      <sz val="9"/>
      <name val="Verdana"/>
      <family val="2"/>
      <charset val="238"/>
      <scheme val="minor"/>
    </font>
    <font>
      <sz val="24"/>
      <color theme="4"/>
      <name val="Verdana"/>
      <family val="2"/>
      <charset val="238"/>
      <scheme val="major"/>
    </font>
    <font>
      <b/>
      <sz val="10"/>
      <color theme="6"/>
      <name val="Verdana"/>
      <family val="2"/>
      <charset val="238"/>
      <scheme val="minor"/>
    </font>
    <font>
      <sz val="10"/>
      <color theme="1"/>
      <name val="Verdana"/>
      <family val="2"/>
      <charset val="238"/>
      <scheme val="minor"/>
    </font>
    <font>
      <b/>
      <sz val="10"/>
      <color theme="0"/>
      <name val="Verdana"/>
      <family val="2"/>
      <charset val="238"/>
      <scheme val="minor"/>
    </font>
    <font>
      <sz val="8"/>
      <color theme="1"/>
      <name val="Verdana"/>
      <family val="2"/>
      <charset val="238"/>
      <scheme val="minor"/>
    </font>
    <font>
      <b/>
      <sz val="10"/>
      <color theme="1"/>
      <name val="Verdana"/>
      <family val="2"/>
      <charset val="238"/>
      <scheme val="minor"/>
    </font>
    <font>
      <sz val="9"/>
      <color theme="1" tint="0.499984740745262"/>
      <name val="Verdana"/>
      <family val="2"/>
      <charset val="238"/>
      <scheme val="minor"/>
    </font>
    <font>
      <sz val="9"/>
      <color theme="9"/>
      <name val="Verdana"/>
      <family val="2"/>
      <charset val="238"/>
      <scheme val="minor"/>
    </font>
    <font>
      <sz val="10"/>
      <color theme="3"/>
      <name val="Verdana"/>
      <family val="2"/>
      <charset val="238"/>
      <scheme val="minor"/>
    </font>
    <font>
      <b/>
      <sz val="10"/>
      <name val="Verdana"/>
      <family val="2"/>
      <charset val="238"/>
    </font>
    <font>
      <sz val="10"/>
      <name val="Verdana"/>
      <family val="2"/>
      <charset val="238"/>
    </font>
    <font>
      <sz val="10"/>
      <name val="Verdana"/>
      <family val="2"/>
      <charset val="238"/>
      <scheme val="minor"/>
    </font>
    <font>
      <b/>
      <sz val="12"/>
      <name val="Verdana"/>
      <family val="2"/>
      <charset val="238"/>
      <scheme val="minor"/>
    </font>
    <font>
      <b/>
      <sz val="10"/>
      <name val="Verdana"/>
      <family val="2"/>
      <charset val="238"/>
      <scheme val="minor"/>
    </font>
    <font>
      <sz val="10"/>
      <name val="Verdana"/>
      <family val="2"/>
      <charset val="238"/>
      <scheme val="major"/>
    </font>
    <font>
      <b/>
      <sz val="18"/>
      <name val="Verdana"/>
      <family val="2"/>
      <charset val="238"/>
      <scheme val="minor"/>
    </font>
    <font>
      <b/>
      <sz val="26"/>
      <name val="Verdana"/>
      <family val="2"/>
      <charset val="238"/>
      <scheme val="minor"/>
    </font>
    <font>
      <b/>
      <sz val="14"/>
      <name val="Verdana"/>
      <family val="2"/>
      <charset val="238"/>
      <scheme val="minor"/>
    </font>
    <font>
      <sz val="10"/>
      <color rgb="FFFF0000"/>
      <name val="Verdana"/>
      <family val="2"/>
      <charset val="238"/>
      <scheme val="minor"/>
    </font>
    <font>
      <b/>
      <sz val="10"/>
      <color rgb="FFFF0000"/>
      <name val="Verdana"/>
      <family val="2"/>
      <charset val="238"/>
      <scheme val="minor"/>
    </font>
    <font>
      <sz val="12"/>
      <color theme="1"/>
      <name val="Verdana"/>
      <family val="2"/>
      <charset val="238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8999603259376811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499984740745262"/>
        <bgColor indexed="64"/>
      </patternFill>
    </fill>
    <fill>
      <patternFill patternType="solid">
        <fgColor theme="4" tint="0.749961851863155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theme="6"/>
      </top>
      <bottom style="medium">
        <color theme="6"/>
      </bottom>
      <diagonal/>
    </border>
    <border>
      <left/>
      <right/>
      <top style="medium">
        <color theme="6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1" fillId="0" borderId="0" applyNumberFormat="0" applyFill="0" applyAlignment="0" applyProtection="0"/>
    <xf numFmtId="0" fontId="2" fillId="0" borderId="0" applyNumberFormat="0" applyFill="0" applyAlignment="0" applyProtection="0"/>
    <xf numFmtId="0" fontId="5" fillId="0" borderId="0" applyNumberFormat="0" applyFill="0" applyAlignment="0" applyProtection="0"/>
    <xf numFmtId="0" fontId="3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21" borderId="0" applyNumberFormat="0" applyBorder="0" applyAlignment="0" applyProtection="0"/>
    <xf numFmtId="0" fontId="6" fillId="19" borderId="0" applyNumberFormat="0" applyAlignment="0" applyProtection="0"/>
    <xf numFmtId="0" fontId="12" fillId="28" borderId="0" applyNumberFormat="0" applyAlignment="0" applyProtection="0"/>
    <xf numFmtId="0" fontId="7" fillId="27" borderId="0" applyNumberFormat="0" applyAlignment="0" applyProtection="0"/>
    <xf numFmtId="0" fontId="8" fillId="0" borderId="0" applyNumberFormat="0" applyAlignment="0" applyProtection="0"/>
    <xf numFmtId="0" fontId="10" fillId="0" borderId="0" applyNumberFormat="0" applyFill="0" applyBorder="0" applyAlignment="0" applyProtection="0"/>
    <xf numFmtId="0" fontId="9" fillId="0" borderId="1" applyNumberFormat="0" applyFill="0" applyAlignment="0" applyProtection="0"/>
    <xf numFmtId="0" fontId="7" fillId="22" borderId="0" applyNumberFormat="0" applyAlignment="0" applyProtection="0"/>
    <xf numFmtId="0" fontId="11" fillId="0" borderId="0" applyNumberFormat="0" applyFill="0" applyBorder="0" applyAlignment="0" applyProtection="0"/>
    <xf numFmtId="0" fontId="7" fillId="21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3" borderId="0" applyNumberFormat="0" applyBorder="0" applyAlignment="0" applyProtection="0"/>
    <xf numFmtId="0" fontId="7" fillId="22" borderId="0" applyNumberFormat="0" applyBorder="0" applyAlignment="0" applyProtection="0"/>
    <xf numFmtId="0" fontId="6" fillId="2" borderId="0" applyNumberFormat="0" applyBorder="0" applyAlignment="0" applyProtection="0"/>
    <xf numFmtId="0" fontId="6" fillId="26" borderId="0" applyNumberFormat="0" applyBorder="0" applyAlignment="0" applyProtection="0"/>
    <xf numFmtId="0" fontId="6" fillId="25" borderId="0" applyNumberFormat="0" applyBorder="0" applyAlignment="0" applyProtection="0"/>
    <xf numFmtId="0" fontId="7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0" borderId="3">
      <alignment vertical="center"/>
    </xf>
    <xf numFmtId="164" fontId="6" fillId="0" borderId="0" applyFont="0" applyFill="0" applyBorder="0" applyAlignment="0"/>
    <xf numFmtId="0" fontId="3" fillId="0" borderId="2" applyFont="0"/>
    <xf numFmtId="0" fontId="6" fillId="32" borderId="0" applyNumberFormat="0" applyFont="0" applyBorder="0" applyAlignment="0" applyProtection="0"/>
  </cellStyleXfs>
  <cellXfs count="173">
    <xf numFmtId="0" fontId="0" fillId="0" borderId="0" xfId="0"/>
    <xf numFmtId="0" fontId="14" fillId="0" borderId="30" xfId="0" applyFont="1" applyBorder="1" applyAlignment="1">
      <alignment horizontal="left" vertical="top"/>
    </xf>
    <xf numFmtId="0" fontId="14" fillId="0" borderId="28" xfId="0" applyFont="1" applyBorder="1" applyAlignment="1">
      <alignment horizontal="left" vertical="top"/>
    </xf>
    <xf numFmtId="0" fontId="14" fillId="0" borderId="28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/>
    </xf>
    <xf numFmtId="0" fontId="14" fillId="0" borderId="31" xfId="0" applyFont="1" applyBorder="1" applyAlignment="1">
      <alignment horizontal="left" vertical="top"/>
    </xf>
    <xf numFmtId="0" fontId="14" fillId="0" borderId="33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0" fontId="14" fillId="0" borderId="30" xfId="0" applyFont="1" applyBorder="1" applyAlignment="1">
      <alignment horizontal="left" vertical="top" wrapText="1"/>
    </xf>
    <xf numFmtId="0" fontId="14" fillId="0" borderId="28" xfId="0" applyFont="1" applyBorder="1" applyAlignment="1">
      <alignment vertical="top"/>
    </xf>
    <xf numFmtId="0" fontId="14" fillId="0" borderId="28" xfId="0" applyFont="1" applyBorder="1" applyAlignment="1">
      <alignment vertical="top" wrapText="1"/>
    </xf>
    <xf numFmtId="0" fontId="14" fillId="0" borderId="33" xfId="0" applyFont="1" applyBorder="1" applyAlignment="1">
      <alignment vertical="top" wrapText="1"/>
    </xf>
    <xf numFmtId="0" fontId="14" fillId="0" borderId="35" xfId="0" applyFont="1" applyBorder="1" applyAlignment="1">
      <alignment vertical="top" wrapText="1"/>
    </xf>
    <xf numFmtId="0" fontId="14" fillId="0" borderId="7" xfId="0" applyFont="1" applyBorder="1" applyAlignment="1">
      <alignment vertical="top"/>
    </xf>
    <xf numFmtId="0" fontId="14" fillId="0" borderId="29" xfId="0" applyFont="1" applyBorder="1" applyAlignment="1">
      <alignment vertical="top" wrapText="1"/>
    </xf>
    <xf numFmtId="0" fontId="14" fillId="0" borderId="35" xfId="0" applyFont="1" applyBorder="1" applyAlignment="1">
      <alignment vertical="top"/>
    </xf>
    <xf numFmtId="0" fontId="14" fillId="0" borderId="30" xfId="0" applyFont="1" applyBorder="1" applyAlignment="1">
      <alignment vertical="top"/>
    </xf>
    <xf numFmtId="0" fontId="14" fillId="0" borderId="7" xfId="0" applyFont="1" applyBorder="1" applyAlignment="1">
      <alignment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35" xfId="0" applyFont="1" applyBorder="1" applyAlignment="1">
      <alignment horizontal="left" vertical="top"/>
    </xf>
    <xf numFmtId="0" fontId="14" fillId="0" borderId="30" xfId="0" applyFont="1" applyBorder="1" applyAlignment="1">
      <alignment vertical="top" wrapText="1"/>
    </xf>
    <xf numFmtId="0" fontId="14" fillId="0" borderId="22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 wrapText="1"/>
    </xf>
    <xf numFmtId="0" fontId="14" fillId="0" borderId="5" xfId="0" applyFont="1" applyBorder="1" applyAlignment="1">
      <alignment horizontal="left" vertical="top" wrapText="1"/>
    </xf>
    <xf numFmtId="0" fontId="14" fillId="0" borderId="38" xfId="0" applyFont="1" applyBorder="1" applyAlignment="1">
      <alignment horizontal="left" vertical="top" wrapText="1"/>
    </xf>
    <xf numFmtId="0" fontId="14" fillId="0" borderId="35" xfId="0" applyFont="1" applyBorder="1" applyAlignment="1">
      <alignment horizontal="left" vertical="top" wrapText="1"/>
    </xf>
    <xf numFmtId="0" fontId="14" fillId="0" borderId="22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/>
    </xf>
    <xf numFmtId="0" fontId="14" fillId="0" borderId="33" xfId="0" applyFont="1" applyBorder="1" applyAlignment="1">
      <alignment horizontal="left" vertical="top" wrapText="1"/>
    </xf>
    <xf numFmtId="0" fontId="14" fillId="0" borderId="25" xfId="0" applyFont="1" applyBorder="1" applyAlignment="1">
      <alignment horizontal="left" vertical="top" wrapText="1"/>
    </xf>
    <xf numFmtId="165" fontId="14" fillId="0" borderId="14" xfId="0" applyNumberFormat="1" applyFont="1" applyBorder="1" applyAlignment="1">
      <alignment vertical="center" wrapText="1"/>
    </xf>
    <xf numFmtId="165" fontId="16" fillId="0" borderId="0" xfId="0" applyNumberFormat="1" applyFont="1"/>
    <xf numFmtId="0" fontId="15" fillId="0" borderId="15" xfId="0" applyFont="1" applyBorder="1" applyAlignment="1">
      <alignment horizontal="center" vertical="center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1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top" wrapText="1"/>
    </xf>
    <xf numFmtId="0" fontId="15" fillId="0" borderId="4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/>
    </xf>
    <xf numFmtId="0" fontId="14" fillId="0" borderId="6" xfId="0" applyFont="1" applyBorder="1" applyAlignment="1">
      <alignment vertical="top" wrapText="1"/>
    </xf>
    <xf numFmtId="165" fontId="14" fillId="0" borderId="24" xfId="0" applyNumberFormat="1" applyFont="1" applyBorder="1" applyAlignment="1">
      <alignment vertical="center" wrapText="1"/>
    </xf>
    <xf numFmtId="165" fontId="17" fillId="0" borderId="0" xfId="0" applyNumberFormat="1" applyFont="1" applyAlignment="1">
      <alignment horizontal="right"/>
    </xf>
    <xf numFmtId="165" fontId="17" fillId="0" borderId="0" xfId="0" applyNumberFormat="1" applyFont="1"/>
    <xf numFmtId="0" fontId="14" fillId="19" borderId="6" xfId="0" applyFont="1" applyFill="1" applyBorder="1" applyAlignment="1">
      <alignment horizontal="left" vertical="top"/>
    </xf>
    <xf numFmtId="0" fontId="15" fillId="0" borderId="4" xfId="0" applyFont="1" applyBorder="1" applyAlignment="1">
      <alignment horizontal="left" vertical="top"/>
    </xf>
    <xf numFmtId="0" fontId="18" fillId="0" borderId="0" xfId="0" applyFont="1" applyAlignment="1">
      <alignment vertical="center" wrapText="1"/>
    </xf>
    <xf numFmtId="0" fontId="15" fillId="0" borderId="6" xfId="0" applyFont="1" applyBorder="1" applyAlignment="1">
      <alignment horizontal="left" vertical="top" wrapText="1"/>
    </xf>
    <xf numFmtId="0" fontId="15" fillId="0" borderId="17" xfId="0" applyFont="1" applyBorder="1" applyAlignment="1">
      <alignment horizontal="center" vertical="center"/>
    </xf>
    <xf numFmtId="0" fontId="15" fillId="0" borderId="0" xfId="0" applyFont="1"/>
    <xf numFmtId="0" fontId="20" fillId="0" borderId="0" xfId="0" applyFont="1"/>
    <xf numFmtId="0" fontId="21" fillId="0" borderId="0" xfId="0" applyFont="1" applyAlignment="1">
      <alignment horizontal="right" vertical="center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14" xfId="0" applyFont="1" applyBorder="1" applyAlignment="1">
      <alignment horizontal="center" vertical="center"/>
    </xf>
    <xf numFmtId="0" fontId="15" fillId="0" borderId="5" xfId="0" applyFont="1" applyBorder="1" applyAlignment="1">
      <alignment horizontal="left" vertical="top" wrapText="1"/>
    </xf>
    <xf numFmtId="0" fontId="15" fillId="0" borderId="6" xfId="0" applyFont="1" applyBorder="1" applyAlignment="1">
      <alignment horizontal="left" vertical="top"/>
    </xf>
    <xf numFmtId="0" fontId="15" fillId="0" borderId="23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center" vertical="center" wrapText="1"/>
    </xf>
    <xf numFmtId="0" fontId="15" fillId="0" borderId="14" xfId="0" applyFont="1" applyBorder="1"/>
    <xf numFmtId="0" fontId="17" fillId="0" borderId="1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top" wrapText="1"/>
    </xf>
    <xf numFmtId="0" fontId="16" fillId="0" borderId="0" xfId="0" applyFont="1"/>
    <xf numFmtId="0" fontId="22" fillId="0" borderId="0" xfId="0" applyFont="1"/>
    <xf numFmtId="0" fontId="23" fillId="0" borderId="0" xfId="0" applyFont="1"/>
    <xf numFmtId="165" fontId="17" fillId="0" borderId="14" xfId="0" applyNumberFormat="1" applyFont="1" applyBorder="1"/>
    <xf numFmtId="0" fontId="15" fillId="0" borderId="0" xfId="0" applyFont="1" applyAlignment="1">
      <alignment horizontal="center" wrapText="1"/>
    </xf>
    <xf numFmtId="0" fontId="14" fillId="19" borderId="22" xfId="0" applyFont="1" applyFill="1" applyBorder="1" applyAlignment="1">
      <alignment horizontal="left" vertical="top"/>
    </xf>
    <xf numFmtId="0" fontId="17" fillId="0" borderId="14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horizontal="right" vertical="center" wrapText="1"/>
      <protection locked="0"/>
    </xf>
    <xf numFmtId="0" fontId="14" fillId="0" borderId="14" xfId="0" applyFont="1" applyBorder="1" applyAlignment="1" applyProtection="1">
      <alignment horizontal="right" vertical="center" wrapText="1"/>
      <protection locked="0"/>
    </xf>
    <xf numFmtId="0" fontId="19" fillId="0" borderId="0" xfId="0" applyFont="1"/>
    <xf numFmtId="0" fontId="13" fillId="0" borderId="9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/>
    </xf>
    <xf numFmtId="0" fontId="13" fillId="0" borderId="11" xfId="0" applyFont="1" applyBorder="1" applyAlignment="1">
      <alignment horizontal="left" vertical="top" wrapText="1"/>
    </xf>
    <xf numFmtId="0" fontId="13" fillId="0" borderId="11" xfId="0" applyFont="1" applyBorder="1" applyAlignment="1">
      <alignment vertical="top" wrapText="1"/>
    </xf>
    <xf numFmtId="0" fontId="13" fillId="0" borderId="12" xfId="0" applyFont="1" applyBorder="1" applyAlignment="1">
      <alignment vertical="top" wrapText="1"/>
    </xf>
    <xf numFmtId="0" fontId="13" fillId="0" borderId="39" xfId="0" applyFont="1" applyBorder="1" applyAlignment="1">
      <alignment horizontal="left" vertical="top" wrapText="1"/>
    </xf>
    <xf numFmtId="0" fontId="13" fillId="0" borderId="25" xfId="0" applyFont="1" applyBorder="1" applyAlignment="1">
      <alignment vertical="top" wrapText="1"/>
    </xf>
    <xf numFmtId="0" fontId="13" fillId="0" borderId="40" xfId="0" applyFont="1" applyBorder="1" applyAlignment="1">
      <alignment vertical="top" wrapText="1"/>
    </xf>
    <xf numFmtId="165" fontId="14" fillId="33" borderId="14" xfId="0" applyNumberFormat="1" applyFont="1" applyFill="1" applyBorder="1" applyAlignment="1" applyProtection="1">
      <alignment vertical="center" wrapText="1"/>
      <protection locked="0"/>
    </xf>
    <xf numFmtId="165" fontId="14" fillId="33" borderId="15" xfId="0" applyNumberFormat="1" applyFont="1" applyFill="1" applyBorder="1" applyAlignment="1" applyProtection="1">
      <alignment horizontal="center" vertical="center" wrapText="1"/>
      <protection locked="0"/>
    </xf>
    <xf numFmtId="165" fontId="14" fillId="33" borderId="17" xfId="0" applyNumberFormat="1" applyFont="1" applyFill="1" applyBorder="1" applyAlignment="1" applyProtection="1">
      <alignment horizontal="center" vertical="center" wrapText="1"/>
      <protection locked="0"/>
    </xf>
    <xf numFmtId="165" fontId="14" fillId="33" borderId="14" xfId="0" applyNumberFormat="1" applyFont="1" applyFill="1" applyBorder="1" applyAlignment="1" applyProtection="1">
      <alignment horizontal="center" vertical="center" wrapText="1"/>
      <protection locked="0"/>
    </xf>
    <xf numFmtId="1" fontId="14" fillId="34" borderId="14" xfId="0" applyNumberFormat="1" applyFont="1" applyFill="1" applyBorder="1" applyAlignment="1">
      <alignment horizontal="center" vertical="center" wrapText="1"/>
    </xf>
    <xf numFmtId="1" fontId="14" fillId="34" borderId="15" xfId="0" applyNumberFormat="1" applyFont="1" applyFill="1" applyBorder="1" applyAlignment="1">
      <alignment horizontal="center" vertical="center" wrapText="1"/>
    </xf>
    <xf numFmtId="1" fontId="14" fillId="34" borderId="17" xfId="0" applyNumberFormat="1" applyFont="1" applyFill="1" applyBorder="1" applyAlignment="1">
      <alignment horizontal="center" vertical="center" wrapText="1"/>
    </xf>
    <xf numFmtId="0" fontId="15" fillId="0" borderId="4" xfId="0" applyFont="1" applyBorder="1"/>
    <xf numFmtId="0" fontId="17" fillId="0" borderId="12" xfId="0" applyFont="1" applyBorder="1" applyAlignment="1">
      <alignment vertical="top" wrapText="1"/>
    </xf>
    <xf numFmtId="0" fontId="15" fillId="0" borderId="5" xfId="0" applyFont="1" applyBorder="1" applyAlignment="1">
      <alignment vertical="top" wrapText="1"/>
    </xf>
    <xf numFmtId="0" fontId="14" fillId="35" borderId="7" xfId="0" applyFont="1" applyFill="1" applyBorder="1" applyAlignment="1">
      <alignment horizontal="left" vertical="top"/>
    </xf>
    <xf numFmtId="0" fontId="14" fillId="35" borderId="8" xfId="0" applyFont="1" applyFill="1" applyBorder="1" applyAlignment="1">
      <alignment horizontal="left" vertical="top"/>
    </xf>
    <xf numFmtId="0" fontId="14" fillId="35" borderId="36" xfId="0" applyFont="1" applyFill="1" applyBorder="1" applyAlignment="1">
      <alignment horizontal="left" vertical="top"/>
    </xf>
    <xf numFmtId="0" fontId="14" fillId="35" borderId="27" xfId="0" applyFont="1" applyFill="1" applyBorder="1" applyAlignment="1">
      <alignment horizontal="left" vertical="top"/>
    </xf>
    <xf numFmtId="0" fontId="14" fillId="35" borderId="28" xfId="0" applyFont="1" applyFill="1" applyBorder="1" applyAlignment="1">
      <alignment horizontal="left" vertical="top"/>
    </xf>
    <xf numFmtId="0" fontId="14" fillId="35" borderId="27" xfId="0" applyFont="1" applyFill="1" applyBorder="1" applyAlignment="1">
      <alignment horizontal="left" vertical="top" wrapText="1"/>
    </xf>
    <xf numFmtId="0" fontId="14" fillId="35" borderId="27" xfId="0" applyFont="1" applyFill="1" applyBorder="1" applyAlignment="1">
      <alignment vertical="top"/>
    </xf>
    <xf numFmtId="0" fontId="14" fillId="35" borderId="30" xfId="0" applyFont="1" applyFill="1" applyBorder="1" applyAlignment="1">
      <alignment vertical="top"/>
    </xf>
    <xf numFmtId="0" fontId="14" fillId="35" borderId="27" xfId="0" applyFont="1" applyFill="1" applyBorder="1" applyAlignment="1">
      <alignment vertical="top" wrapText="1"/>
    </xf>
    <xf numFmtId="0" fontId="14" fillId="35" borderId="6" xfId="0" applyFont="1" applyFill="1" applyBorder="1" applyAlignment="1">
      <alignment horizontal="left" vertical="top" wrapText="1"/>
    </xf>
    <xf numFmtId="0" fontId="14" fillId="35" borderId="37" xfId="0" applyFont="1" applyFill="1" applyBorder="1" applyAlignment="1">
      <alignment horizontal="left" vertical="top" wrapText="1"/>
    </xf>
    <xf numFmtId="0" fontId="16" fillId="34" borderId="0" xfId="0" applyFont="1" applyFill="1" applyAlignment="1">
      <alignment horizontal="left" vertical="center" wrapText="1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top" wrapText="1"/>
    </xf>
    <xf numFmtId="0" fontId="13" fillId="0" borderId="10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left" vertical="top" wrapText="1"/>
    </xf>
    <xf numFmtId="1" fontId="14" fillId="34" borderId="15" xfId="0" applyNumberFormat="1" applyFont="1" applyFill="1" applyBorder="1" applyAlignment="1">
      <alignment horizontal="center" vertical="center" wrapText="1"/>
    </xf>
    <xf numFmtId="1" fontId="14" fillId="34" borderId="16" xfId="0" applyNumberFormat="1" applyFont="1" applyFill="1" applyBorder="1" applyAlignment="1">
      <alignment horizontal="center" vertical="center" wrapText="1"/>
    </xf>
    <xf numFmtId="1" fontId="14" fillId="34" borderId="17" xfId="0" applyNumberFormat="1" applyFont="1" applyFill="1" applyBorder="1" applyAlignment="1">
      <alignment horizontal="center" vertical="center" wrapText="1"/>
    </xf>
    <xf numFmtId="165" fontId="14" fillId="33" borderId="15" xfId="0" applyNumberFormat="1" applyFont="1" applyFill="1" applyBorder="1" applyAlignment="1" applyProtection="1">
      <alignment vertical="center" wrapText="1"/>
      <protection locked="0"/>
    </xf>
    <xf numFmtId="165" fontId="14" fillId="33" borderId="16" xfId="0" applyNumberFormat="1" applyFont="1" applyFill="1" applyBorder="1" applyAlignment="1" applyProtection="1">
      <alignment vertical="center" wrapText="1"/>
      <protection locked="0"/>
    </xf>
    <xf numFmtId="165" fontId="14" fillId="33" borderId="17" xfId="0" applyNumberFormat="1" applyFont="1" applyFill="1" applyBorder="1" applyAlignment="1" applyProtection="1">
      <alignment vertical="center" wrapText="1"/>
      <protection locked="0"/>
    </xf>
    <xf numFmtId="165" fontId="14" fillId="0" borderId="15" xfId="0" applyNumberFormat="1" applyFont="1" applyBorder="1" applyAlignment="1">
      <alignment horizontal="center" vertical="center" wrapText="1"/>
    </xf>
    <xf numFmtId="165" fontId="14" fillId="0" borderId="16" xfId="0" applyNumberFormat="1" applyFont="1" applyBorder="1" applyAlignment="1">
      <alignment horizontal="center" vertical="center" wrapText="1"/>
    </xf>
    <xf numFmtId="165" fontId="14" fillId="0" borderId="17" xfId="0" applyNumberFormat="1" applyFont="1" applyBorder="1" applyAlignment="1">
      <alignment horizontal="center" vertical="center" wrapText="1"/>
    </xf>
    <xf numFmtId="165" fontId="14" fillId="0" borderId="15" xfId="0" applyNumberFormat="1" applyFont="1" applyBorder="1" applyAlignment="1">
      <alignment vertical="center" wrapText="1"/>
    </xf>
    <xf numFmtId="165" fontId="14" fillId="0" borderId="16" xfId="0" applyNumberFormat="1" applyFont="1" applyBorder="1" applyAlignment="1">
      <alignment vertical="center" wrapText="1"/>
    </xf>
    <xf numFmtId="165" fontId="14" fillId="0" borderId="17" xfId="0" applyNumberFormat="1" applyFont="1" applyBorder="1" applyAlignment="1">
      <alignment vertical="center" wrapText="1"/>
    </xf>
    <xf numFmtId="165" fontId="14" fillId="33" borderId="15" xfId="0" applyNumberFormat="1" applyFont="1" applyFill="1" applyBorder="1" applyAlignment="1" applyProtection="1">
      <alignment horizontal="center" vertical="center" wrapText="1"/>
      <protection locked="0"/>
    </xf>
    <xf numFmtId="165" fontId="14" fillId="33" borderId="16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Alignment="1">
      <alignment horizontal="center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1" fontId="14" fillId="34" borderId="15" xfId="0" applyNumberFormat="1" applyFont="1" applyFill="1" applyBorder="1" applyAlignment="1">
      <alignment horizontal="center" vertical="center"/>
    </xf>
    <xf numFmtId="1" fontId="14" fillId="34" borderId="16" xfId="0" applyNumberFormat="1" applyFont="1" applyFill="1" applyBorder="1" applyAlignment="1">
      <alignment horizontal="center" vertical="center"/>
    </xf>
    <xf numFmtId="165" fontId="14" fillId="33" borderId="15" xfId="0" applyNumberFormat="1" applyFont="1" applyFill="1" applyBorder="1" applyAlignment="1" applyProtection="1">
      <alignment horizontal="center" vertical="center"/>
      <protection locked="0"/>
    </xf>
    <xf numFmtId="165" fontId="14" fillId="33" borderId="16" xfId="0" applyNumberFormat="1" applyFont="1" applyFill="1" applyBorder="1" applyAlignment="1" applyProtection="1">
      <alignment horizontal="center" vertical="center"/>
      <protection locked="0"/>
    </xf>
    <xf numFmtId="165" fontId="14" fillId="0" borderId="15" xfId="0" applyNumberFormat="1" applyFont="1" applyBorder="1" applyAlignment="1">
      <alignment horizontal="right" vertical="center"/>
    </xf>
    <xf numFmtId="165" fontId="14" fillId="0" borderId="16" xfId="0" applyNumberFormat="1" applyFont="1" applyBorder="1" applyAlignment="1">
      <alignment horizontal="right" vertical="center"/>
    </xf>
    <xf numFmtId="165" fontId="14" fillId="0" borderId="15" xfId="0" applyNumberFormat="1" applyFont="1" applyBorder="1" applyAlignment="1">
      <alignment horizontal="center" vertical="center"/>
    </xf>
    <xf numFmtId="165" fontId="14" fillId="0" borderId="16" xfId="0" applyNumberFormat="1" applyFont="1" applyBorder="1" applyAlignment="1">
      <alignment horizontal="center" vertical="center"/>
    </xf>
    <xf numFmtId="165" fontId="14" fillId="33" borderId="17" xfId="0" applyNumberFormat="1" applyFont="1" applyFill="1" applyBorder="1" applyAlignment="1" applyProtection="1">
      <alignment horizontal="center" vertical="center" wrapText="1"/>
      <protection locked="0"/>
    </xf>
    <xf numFmtId="165" fontId="14" fillId="33" borderId="17" xfId="0" applyNumberFormat="1" applyFont="1" applyFill="1" applyBorder="1" applyAlignment="1" applyProtection="1">
      <alignment horizontal="center" vertical="center"/>
      <protection locked="0"/>
    </xf>
    <xf numFmtId="0" fontId="13" fillId="0" borderId="26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 wrapText="1"/>
    </xf>
    <xf numFmtId="165" fontId="14" fillId="0" borderId="32" xfId="0" applyNumberFormat="1" applyFont="1" applyBorder="1" applyAlignment="1">
      <alignment horizontal="center" vertical="center" wrapText="1"/>
    </xf>
    <xf numFmtId="165" fontId="14" fillId="0" borderId="34" xfId="0" applyNumberFormat="1" applyFont="1" applyBorder="1" applyAlignment="1">
      <alignment horizontal="center" vertical="center" wrapText="1"/>
    </xf>
    <xf numFmtId="0" fontId="13" fillId="0" borderId="31" xfId="0" applyFont="1" applyBorder="1" applyAlignment="1">
      <alignment horizontal="left" vertical="top" wrapText="1"/>
    </xf>
    <xf numFmtId="1" fontId="14" fillId="34" borderId="14" xfId="0" applyNumberFormat="1" applyFont="1" applyFill="1" applyBorder="1" applyAlignment="1">
      <alignment horizontal="center" vertical="center" wrapText="1"/>
    </xf>
    <xf numFmtId="165" fontId="14" fillId="33" borderId="14" xfId="0" applyNumberFormat="1" applyFont="1" applyFill="1" applyBorder="1" applyAlignment="1" applyProtection="1">
      <alignment horizontal="center" vertical="center" wrapText="1"/>
      <protection locked="0"/>
    </xf>
    <xf numFmtId="165" fontId="14" fillId="0" borderId="14" xfId="0" applyNumberFormat="1" applyFont="1" applyBorder="1" applyAlignment="1">
      <alignment horizontal="center" vertical="center" wrapText="1"/>
    </xf>
    <xf numFmtId="0" fontId="13" fillId="0" borderId="27" xfId="0" applyFont="1" applyBorder="1" applyAlignment="1">
      <alignment horizontal="left" vertical="top"/>
    </xf>
    <xf numFmtId="0" fontId="13" fillId="0" borderId="30" xfId="0" applyFont="1" applyBorder="1" applyAlignment="1">
      <alignment horizontal="left" vertical="top"/>
    </xf>
    <xf numFmtId="0" fontId="13" fillId="0" borderId="28" xfId="0" applyFont="1" applyBorder="1" applyAlignment="1">
      <alignment horizontal="left" vertical="top"/>
    </xf>
    <xf numFmtId="0" fontId="13" fillId="0" borderId="33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3" fillId="0" borderId="27" xfId="0" applyFont="1" applyBorder="1" applyAlignment="1">
      <alignment horizontal="left" vertical="top" wrapText="1"/>
    </xf>
    <xf numFmtId="0" fontId="13" fillId="0" borderId="30" xfId="0" applyFont="1" applyBorder="1" applyAlignment="1">
      <alignment horizontal="left" vertical="top" wrapText="1"/>
    </xf>
    <xf numFmtId="0" fontId="13" fillId="0" borderId="28" xfId="0" applyFont="1" applyBorder="1" applyAlignment="1">
      <alignment horizontal="left" vertical="top" wrapText="1"/>
    </xf>
    <xf numFmtId="0" fontId="13" fillId="0" borderId="33" xfId="0" applyFont="1" applyBorder="1" applyAlignment="1">
      <alignment horizontal="left" vertical="top" wrapText="1"/>
    </xf>
    <xf numFmtId="0" fontId="13" fillId="0" borderId="35" xfId="0" applyFont="1" applyBorder="1" applyAlignment="1">
      <alignment horizontal="left" vertical="top" wrapText="1"/>
    </xf>
    <xf numFmtId="0" fontId="13" fillId="0" borderId="29" xfId="0" applyFont="1" applyBorder="1" applyAlignment="1">
      <alignment horizontal="left" vertical="top"/>
    </xf>
    <xf numFmtId="0" fontId="15" fillId="0" borderId="0" xfId="0" applyFont="1" applyAlignment="1">
      <alignment horizontal="left" vertical="center" wrapText="1"/>
    </xf>
    <xf numFmtId="0" fontId="14" fillId="0" borderId="15" xfId="0" applyFont="1" applyBorder="1" applyAlignment="1" applyProtection="1">
      <alignment vertical="center" wrapText="1"/>
      <protection locked="0"/>
    </xf>
    <xf numFmtId="0" fontId="14" fillId="0" borderId="16" xfId="0" applyFont="1" applyBorder="1" applyAlignment="1" applyProtection="1">
      <alignment vertical="center" wrapText="1"/>
      <protection locked="0"/>
    </xf>
    <xf numFmtId="0" fontId="14" fillId="0" borderId="17" xfId="0" applyFont="1" applyBorder="1" applyAlignment="1" applyProtection="1">
      <alignment vertical="center" wrapText="1"/>
      <protection locked="0"/>
    </xf>
    <xf numFmtId="0" fontId="14" fillId="0" borderId="15" xfId="0" applyFont="1" applyBorder="1" applyAlignment="1" applyProtection="1">
      <alignment horizontal="right" vertical="center"/>
      <protection locked="0"/>
    </xf>
    <xf numFmtId="0" fontId="14" fillId="0" borderId="16" xfId="0" applyFont="1" applyBorder="1" applyAlignment="1" applyProtection="1">
      <alignment horizontal="right" vertical="center"/>
      <protection locked="0"/>
    </xf>
    <xf numFmtId="0" fontId="14" fillId="0" borderId="17" xfId="0" applyFont="1" applyBorder="1" applyAlignment="1" applyProtection="1">
      <alignment horizontal="right" vertical="center"/>
      <protection locked="0"/>
    </xf>
    <xf numFmtId="0" fontId="14" fillId="0" borderId="15" xfId="0" applyFont="1" applyBorder="1" applyAlignment="1" applyProtection="1">
      <alignment horizontal="right" vertical="center" wrapText="1"/>
      <protection locked="0"/>
    </xf>
    <xf numFmtId="0" fontId="14" fillId="0" borderId="16" xfId="0" applyFont="1" applyBorder="1" applyAlignment="1" applyProtection="1">
      <alignment horizontal="right" vertical="center" wrapText="1"/>
      <protection locked="0"/>
    </xf>
    <xf numFmtId="0" fontId="14" fillId="0" borderId="17" xfId="0" applyFont="1" applyBorder="1" applyAlignment="1" applyProtection="1">
      <alignment horizontal="right" vertical="center" wrapText="1"/>
      <protection locked="0"/>
    </xf>
    <xf numFmtId="0" fontId="15" fillId="0" borderId="0" xfId="0" applyFont="1"/>
    <xf numFmtId="0" fontId="0" fillId="0" borderId="0" xfId="0"/>
    <xf numFmtId="0" fontId="16" fillId="33" borderId="0" xfId="0" applyFont="1" applyFill="1" applyAlignment="1">
      <alignment horizontal="left" vertical="center"/>
    </xf>
    <xf numFmtId="0" fontId="24" fillId="33" borderId="0" xfId="0" applyFont="1" applyFill="1" applyAlignment="1">
      <alignment horizontal="left" vertical="center"/>
    </xf>
    <xf numFmtId="0" fontId="14" fillId="0" borderId="14" xfId="0" applyFont="1" applyBorder="1" applyAlignment="1" applyProtection="1">
      <alignment horizontal="right" vertical="center" wrapText="1"/>
      <protection locked="0"/>
    </xf>
  </cellXfs>
  <cellStyles count="46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5" builtinId="25" customBuiltin="1"/>
    <cellStyle name="Data" xfId="42" xr:uid="{00000000-0005-0000-0000-000013000000}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adpis tabulky" xfId="44" xr:uid="{00000000-0005-0000-0000-000019000000}"/>
    <cellStyle name="Název" xfId="1" builtinId="15" customBuiltin="1"/>
    <cellStyle name="Neutrální" xfId="8" builtinId="28" customBuiltin="1"/>
    <cellStyle name="Normální" xfId="0" builtinId="0" customBuiltin="1"/>
    <cellStyle name="Podbarvení" xfId="45" xr:uid="{00000000-0005-0000-0000-00001D000000}"/>
    <cellStyle name="Poznámka" xfId="13" builtinId="10" customBuiltin="1"/>
    <cellStyle name="Procent [CZ-2]" xfId="43" xr:uid="{00000000-0005-0000-0000-00001F000000}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7" builtinId="11" customBuiltin="1"/>
    <cellStyle name="Vstup" xfId="9" builtinId="20" customBuiltin="1"/>
    <cellStyle name="Výpočet" xfId="10" builtinId="22" customBuiltin="1"/>
    <cellStyle name="Výstup" xfId="16" builtinId="21" customBuiltin="1"/>
    <cellStyle name="Vysvětlující text" xfId="14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18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</dxf>
    <dxf>
      <font>
        <b/>
        <i val="0"/>
      </font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fill>
        <patternFill>
          <bgColor theme="0" tint="-4.9989318521683403E-2"/>
        </patternFill>
      </fill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fill>
        <patternFill>
          <bgColor theme="0" tint="-4.9989318521683403E-2"/>
        </patternFill>
      </fill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  <dxf>
      <border>
        <top style="medium">
          <color theme="6"/>
        </top>
        <bottom style="medium">
          <color theme="6"/>
        </bottom>
        <vertical style="thin">
          <color auto="1"/>
        </vertical>
        <horizontal style="thin">
          <color auto="1"/>
        </horizontal>
      </border>
    </dxf>
  </dxfs>
  <tableStyles count="2" defaultTableStyle="Základní tabulka s pruhováním SŽDC" defaultPivotStyle="PivotStyleLight16">
    <tableStyle name="Tabulka s výrazným záhlavím a pruhováním SŽDC" pivot="0" count="11" xr9:uid="{00000000-0011-0000-FFFF-FFFF00000000}">
      <tableStyleElement type="wholeTable" dxfId="17"/>
      <tableStyleElement type="headerRow" dxfId="16"/>
      <tableStyleElement type="totalRow" dxfId="15"/>
      <tableStyleElement type="firstColumn" dxfId="14"/>
      <tableStyleElement type="lastColumn" dxfId="13"/>
      <tableStyleElement type="firstRowStripe" dxfId="12"/>
      <tableStyleElement type="firstColumnStripe" dxfId="11"/>
      <tableStyleElement type="firstHeaderCell" dxfId="10"/>
      <tableStyleElement type="lastHeaderCell" dxfId="9"/>
      <tableStyleElement type="firstTotalCell" dxfId="8"/>
      <tableStyleElement type="lastTotalCell" dxfId="7"/>
    </tableStyle>
    <tableStyle name="Základní tabulka s pruhováním SŽDC" pivot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secondRowStripe" dxfId="1"/>
      <tableStyleElement type="secondColumnStripe" dxfId="0"/>
    </tableStyle>
  </tableStyles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36</xdr:row>
      <xdr:rowOff>155121</xdr:rowOff>
    </xdr:to>
    <xdr:sp macro="" textlink="">
      <xdr:nvSpPr>
        <xdr:cNvPr id="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2076722-F7F5-4461-9A06-68DD22FC30F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6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36</xdr:row>
      <xdr:rowOff>155121</xdr:rowOff>
    </xdr:to>
    <xdr:sp macro="" textlink="">
      <xdr:nvSpPr>
        <xdr:cNvPr id="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1B7F58B-5D53-46D7-84C0-0F95339F2C9E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6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EA5BE43-7B67-4CD5-9350-B8DE810DF53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A63E095-82C9-414D-B54B-686D53FB2815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24</xdr:row>
      <xdr:rowOff>173354</xdr:rowOff>
    </xdr:to>
    <xdr:sp macro="" textlink="">
      <xdr:nvSpPr>
        <xdr:cNvPr id="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16806D5-C878-43B3-9126-EF4FD382C32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3524250"/>
          <a:ext cx="304800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19</xdr:row>
      <xdr:rowOff>0</xdr:rowOff>
    </xdr:from>
    <xdr:to>
      <xdr:col>10</xdr:col>
      <xdr:colOff>304800</xdr:colOff>
      <xdr:row>24</xdr:row>
      <xdr:rowOff>173354</xdr:rowOff>
    </xdr:to>
    <xdr:sp macro="" textlink="">
      <xdr:nvSpPr>
        <xdr:cNvPr id="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816E715-997E-4034-93D7-F61FF7F77139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3524250"/>
          <a:ext cx="304800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4EAB205-099E-4719-83A8-693F978DAF37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CA1902E-BC9A-41F7-A751-E2632A8BB915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32</xdr:row>
      <xdr:rowOff>27215</xdr:rowOff>
    </xdr:from>
    <xdr:ext cx="304800" cy="962025"/>
    <xdr:sp macro="" textlink="">
      <xdr:nvSpPr>
        <xdr:cNvPr id="1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8CEE92B-88B8-4B50-8DBE-B8432D463612}"/>
            </a:ext>
          </a:extLst>
        </xdr:cNvPr>
        <xdr:cNvSpPr>
          <a:spLocks noChangeAspect="1" noChangeArrowheads="1"/>
        </xdr:cNvSpPr>
      </xdr:nvSpPr>
      <xdr:spPr bwMode="auto">
        <a:xfrm>
          <a:off x="16279586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1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CDF3C5A-4830-470D-A91B-A14C4B09646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1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4E15209-F664-4730-B2FD-D9B38333471C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1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A5E7B5-3230-4671-A771-FD26391E469E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1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B046F46-8FCE-4232-A132-B3E7E4250AAF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78353"/>
    <xdr:sp macro="" textlink="">
      <xdr:nvSpPr>
        <xdr:cNvPr id="1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6C1C332-324E-46C0-8F51-E5ED62565F8C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78353"/>
    <xdr:sp macro="" textlink="">
      <xdr:nvSpPr>
        <xdr:cNvPr id="1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D86822F-9A46-4F41-BBED-CD0732D31418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1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F53EA52-4E5F-4F03-B53A-A0738DD83C79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1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386D4CB-2981-4A37-8F6F-100E599CE66B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132</xdr:row>
      <xdr:rowOff>0</xdr:rowOff>
    </xdr:from>
    <xdr:ext cx="304800" cy="962025"/>
    <xdr:sp macro="" textlink="">
      <xdr:nvSpPr>
        <xdr:cNvPr id="1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19B6C7B-E1A0-4260-8204-4F9F8BBA3A31}"/>
            </a:ext>
          </a:extLst>
        </xdr:cNvPr>
        <xdr:cNvSpPr>
          <a:spLocks noChangeAspect="1" noChangeArrowheads="1"/>
        </xdr:cNvSpPr>
      </xdr:nvSpPr>
      <xdr:spPr bwMode="auto">
        <a:xfrm>
          <a:off x="16279586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27215</xdr:rowOff>
    </xdr:from>
    <xdr:ext cx="304800" cy="962025"/>
    <xdr:sp macro="" textlink="">
      <xdr:nvSpPr>
        <xdr:cNvPr id="2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1566A0A-A100-4987-BFE3-A09016E82E72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962025"/>
    <xdr:sp macro="" textlink="">
      <xdr:nvSpPr>
        <xdr:cNvPr id="2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36A27C7-DF77-49DE-A0C9-62ADA83A4DE2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36</xdr:row>
      <xdr:rowOff>155121</xdr:rowOff>
    </xdr:to>
    <xdr:sp macro="" textlink="">
      <xdr:nvSpPr>
        <xdr:cNvPr id="2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903E157-D98C-43E5-ADA9-961F2E2CFD9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6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31</xdr:row>
      <xdr:rowOff>0</xdr:rowOff>
    </xdr:from>
    <xdr:to>
      <xdr:col>10</xdr:col>
      <xdr:colOff>304800</xdr:colOff>
      <xdr:row>36</xdr:row>
      <xdr:rowOff>155121</xdr:rowOff>
    </xdr:to>
    <xdr:sp macro="" textlink="">
      <xdr:nvSpPr>
        <xdr:cNvPr id="2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7BDB8F4-EA0E-4534-BD9A-FD855F267B9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647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2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6DC9F8A-9DDA-4859-B131-5BDDAED8977B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2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DA5DDD9-99EF-45F8-8D47-B92FC3662634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32</xdr:row>
      <xdr:rowOff>27215</xdr:rowOff>
    </xdr:from>
    <xdr:ext cx="304800" cy="962025"/>
    <xdr:sp macro="" textlink="">
      <xdr:nvSpPr>
        <xdr:cNvPr id="2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3F7F2E6-ED36-47B7-A9B7-F68DF55F148D}"/>
            </a:ext>
          </a:extLst>
        </xdr:cNvPr>
        <xdr:cNvSpPr>
          <a:spLocks noChangeAspect="1" noChangeArrowheads="1"/>
        </xdr:cNvSpPr>
      </xdr:nvSpPr>
      <xdr:spPr bwMode="auto">
        <a:xfrm>
          <a:off x="16279586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2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7BC64C2-7E91-45CD-BF19-D69239729082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2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56BB962-B009-4048-AF8B-E6ECA63C6E7C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2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0E604B6-4F34-4629-8DB2-4F3D524A373F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3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55C58AC-0F63-4BAB-9C6B-D11E55E9AE5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1211036</xdr:colOff>
      <xdr:row>132</xdr:row>
      <xdr:rowOff>0</xdr:rowOff>
    </xdr:from>
    <xdr:ext cx="304800" cy="962025"/>
    <xdr:sp macro="" textlink="">
      <xdr:nvSpPr>
        <xdr:cNvPr id="3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F0E28B9-19A5-4C45-9177-C5BAFF73B54A}"/>
            </a:ext>
          </a:extLst>
        </xdr:cNvPr>
        <xdr:cNvSpPr>
          <a:spLocks noChangeAspect="1" noChangeArrowheads="1"/>
        </xdr:cNvSpPr>
      </xdr:nvSpPr>
      <xdr:spPr bwMode="auto">
        <a:xfrm>
          <a:off x="16279586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3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A8D904D-C439-4877-8744-036A81282F12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3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A0C9CA3-A10C-43C7-A756-6F49B9D036B7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3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3FBAD4F-6046-46DD-8EF4-E8263A3480E4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3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585E910-2AFD-49CC-9841-7969C06941F8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27215</xdr:rowOff>
    </xdr:from>
    <xdr:ext cx="304800" cy="962025"/>
    <xdr:sp macro="" textlink="">
      <xdr:nvSpPr>
        <xdr:cNvPr id="3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1762CD2-FE21-4F77-8550-9F6E181E89E9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3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57A6AB2-9737-47BC-93F8-3DCBBEDA8E08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3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2E30488-391A-47CC-995B-9BA29B47A8BC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3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3322EC9-CBCF-4EEC-99FB-61A2CB789453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4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7ABD6A5-8254-4CBD-B7EB-39A4F71E430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962025"/>
    <xdr:sp macro="" textlink="">
      <xdr:nvSpPr>
        <xdr:cNvPr id="4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17A64F0-60A7-47C2-8DB3-9151092AA0E0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4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53CD34B-8724-481B-8CA8-925CF028F485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4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D700181-370E-4213-AA08-FF73B0AB5EFF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4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6C25C07-A799-4A16-A5F0-DF8F548311DC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4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40C4F5E-451A-4AA1-97B8-CD8664319B5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32</xdr:row>
      <xdr:rowOff>27215</xdr:rowOff>
    </xdr:from>
    <xdr:ext cx="304800" cy="962025"/>
    <xdr:sp macro="" textlink="">
      <xdr:nvSpPr>
        <xdr:cNvPr id="4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9C6FADE-F6BF-4CCB-A24B-0146E2178AD7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4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09BC500-FF1C-4120-8539-5D9FCF466A56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4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0E37AD7-E0D8-4FBA-A708-DCF9A2F08E85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4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A402D61-222A-4AE3-8BCD-B998B32D42B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5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A587E42-C374-432C-8F91-DB735C6AF88A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132</xdr:row>
      <xdr:rowOff>0</xdr:rowOff>
    </xdr:from>
    <xdr:ext cx="304800" cy="962025"/>
    <xdr:sp macro="" textlink="">
      <xdr:nvSpPr>
        <xdr:cNvPr id="5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4F6BEE6-51DF-4680-94C9-8FD866A5D282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5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8E33148-C20C-4F3F-809C-DDF9638246BE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5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B165F1A-0310-4F76-97BE-1AAC13C226F7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5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98DAA48-F2A5-49F2-9D07-DB4976F6694E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5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E0C836C-99AE-4D32-A915-5C26B79501D8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5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E7C7215-6ECB-432A-8C16-6E8C18F9C7F8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5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DAAC754-0679-4B26-9A70-2690F612AC7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5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BC1A986-DD6F-4371-B74A-2751C98735C4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5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1FF1237-911D-4FFA-A463-8252ED3F7AA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6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36DF9E-74F6-4F93-A119-0F199ACCA970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31</xdr:row>
      <xdr:rowOff>0</xdr:rowOff>
    </xdr:from>
    <xdr:ext cx="304800" cy="978353"/>
    <xdr:sp macro="" textlink="">
      <xdr:nvSpPr>
        <xdr:cNvPr id="6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1E9AA0D-A185-471D-BEE5-CFCDABCD07FB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6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B39FB36-D4D0-4649-8273-D2A3C4B27BBD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21</xdr:row>
      <xdr:rowOff>0</xdr:rowOff>
    </xdr:from>
    <xdr:ext cx="304800" cy="962025"/>
    <xdr:sp macro="" textlink="">
      <xdr:nvSpPr>
        <xdr:cNvPr id="6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257BA73-DFF8-46BA-A884-358127D96880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122465</xdr:rowOff>
    </xdr:from>
    <xdr:ext cx="304800" cy="978353"/>
    <xdr:sp macro="" textlink="">
      <xdr:nvSpPr>
        <xdr:cNvPr id="6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6953485-FCA2-4EA2-8D96-59A35E0901E3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130</xdr:row>
      <xdr:rowOff>27215</xdr:rowOff>
    </xdr:from>
    <xdr:ext cx="304800" cy="978353"/>
    <xdr:sp macro="" textlink="">
      <xdr:nvSpPr>
        <xdr:cNvPr id="6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672626C-8443-4D6C-B68C-70A92FE67FE7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6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724A20A-052A-417F-8219-1EC778C35F59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81</xdr:row>
      <xdr:rowOff>0</xdr:rowOff>
    </xdr:from>
    <xdr:ext cx="304800" cy="962025"/>
    <xdr:sp macro="" textlink="">
      <xdr:nvSpPr>
        <xdr:cNvPr id="6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1F9E5CD-C751-42C1-B60E-5D4239F34A01}"/>
            </a:ext>
          </a:extLst>
        </xdr:cNvPr>
        <xdr:cNvSpPr>
          <a:spLocks noChangeAspect="1" noChangeArrowheads="1"/>
        </xdr:cNvSpPr>
      </xdr:nvSpPr>
      <xdr:spPr bwMode="auto">
        <a:xfrm>
          <a:off x="165830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24</xdr:row>
      <xdr:rowOff>173082</xdr:rowOff>
    </xdr:to>
    <xdr:sp macro="" textlink="">
      <xdr:nvSpPr>
        <xdr:cNvPr id="6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4E6E7EB-447C-4423-9001-AF9613EE71F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11</xdr:col>
      <xdr:colOff>0</xdr:colOff>
      <xdr:row>19</xdr:row>
      <xdr:rowOff>0</xdr:rowOff>
    </xdr:from>
    <xdr:to>
      <xdr:col>11</xdr:col>
      <xdr:colOff>304800</xdr:colOff>
      <xdr:row>24</xdr:row>
      <xdr:rowOff>173082</xdr:rowOff>
    </xdr:to>
    <xdr:sp macro="" textlink="">
      <xdr:nvSpPr>
        <xdr:cNvPr id="6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4ACA1A2-4AB1-4C59-9E5B-F86FDCA02D9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7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7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ABC2748-D98A-413D-B9A1-3F4CE783953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7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9527454-77FF-4124-A66B-5AAA03323E9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78353"/>
    <xdr:sp macro="" textlink="">
      <xdr:nvSpPr>
        <xdr:cNvPr id="7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9CFE4ED-571F-4DCF-B01C-E9C325775B0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78353"/>
    <xdr:sp macro="" textlink="">
      <xdr:nvSpPr>
        <xdr:cNvPr id="7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F8AF670-2B30-4629-9A2E-417E9C70B02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7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51E507F-B42B-4DB0-8440-70D11D20AD77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7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344F0E3-6485-4C1B-96BC-3337FCD9C61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7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BFCAD80-96F4-4E0F-A7EC-606924D2DE3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132</xdr:row>
      <xdr:rowOff>0</xdr:rowOff>
    </xdr:from>
    <xdr:ext cx="304800" cy="962025"/>
    <xdr:sp macro="" textlink="">
      <xdr:nvSpPr>
        <xdr:cNvPr id="7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9B70C83-C8A5-4D0C-8036-601E93E242C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7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B325F76-9468-429B-8EAF-E727F7FCB3C7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7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A72864D-A6FC-4169-8FB3-75ECAB786485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8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3FCD65A-D227-4328-97F9-B1E4037A7F8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8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938A82B-789C-405F-B5EC-59A7F2EB739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122465</xdr:rowOff>
    </xdr:from>
    <xdr:ext cx="304800" cy="978353"/>
    <xdr:sp macro="" textlink="">
      <xdr:nvSpPr>
        <xdr:cNvPr id="8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F517964-2B22-4485-81D0-8A1F7D312A8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27215</xdr:rowOff>
    </xdr:from>
    <xdr:ext cx="304800" cy="978353"/>
    <xdr:sp macro="" textlink="">
      <xdr:nvSpPr>
        <xdr:cNvPr id="8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5E926B9-88C0-42D7-929C-C840F3C19FD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8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486AD12-5EEA-4FA4-8182-9B3B5AFAFC1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8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9C0153C-714D-449B-9F19-C918B53A837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8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D717AD4-8927-4D07-9D09-5DA3299D89A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8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D039DDE-EB82-4774-A092-B2439C2B586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8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3738C3-8475-48D0-BECE-EBF8C30577B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8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C46CDA8-A863-4C05-B3B9-739C7D97A13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122465</xdr:rowOff>
    </xdr:from>
    <xdr:ext cx="304800" cy="978353"/>
    <xdr:sp macro="" textlink="">
      <xdr:nvSpPr>
        <xdr:cNvPr id="9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A1A2163-95FB-4BF9-BB1F-079D52CAE46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27215</xdr:rowOff>
    </xdr:from>
    <xdr:ext cx="304800" cy="978353"/>
    <xdr:sp macro="" textlink="">
      <xdr:nvSpPr>
        <xdr:cNvPr id="9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EEAE3E9-1372-4056-ACE0-5AFC3E824D4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9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920FAC0-45D9-453F-869A-6F9AD01E2B9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9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83C2C3F-A6B7-44A2-99B5-C88139256F4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1345405</xdr:colOff>
      <xdr:row>385</xdr:row>
      <xdr:rowOff>0</xdr:rowOff>
    </xdr:from>
    <xdr:ext cx="304800" cy="962025"/>
    <xdr:sp macro="" textlink="">
      <xdr:nvSpPr>
        <xdr:cNvPr id="9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CEB46AC-28CA-4B49-AF9C-21E4F3C85580}"/>
            </a:ext>
          </a:extLst>
        </xdr:cNvPr>
        <xdr:cNvSpPr>
          <a:spLocks noChangeAspect="1" noChangeArrowheads="1"/>
        </xdr:cNvSpPr>
      </xdr:nvSpPr>
      <xdr:spPr bwMode="auto">
        <a:xfrm>
          <a:off x="16413955" y="6619875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9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F301252-E507-4F0A-8FE1-5F81BF04CFA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9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046B27B-C6ED-4A04-9DD6-1CC4232FA49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9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A517575-EF0C-4430-8645-E014AB89927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9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3D97819-4D25-4735-B258-8C3D65CF250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9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BEFB1FA-E812-4C0E-AE5C-DE3F2937C6B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10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C0315B3-3DFB-475D-9D31-6A1B81B9D35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0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13C620E-3600-4EE8-B8FF-3AC2677EB39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0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F38BF6-F2A0-43D0-BA76-0433AF17DA2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0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24E3AAB-DC4F-4181-973E-4828F1FFEE3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0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E61802B-4724-434C-BDA9-CA9056B957D7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0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1A8950B-ACF7-488D-BC29-B7AB7D140117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0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5E99541-5F51-49AD-AA68-741F149163F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0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E0D72B8-E737-47DA-B882-F7B6D299B9CA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0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CD68682-9737-45C9-923B-83516FCD9A2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0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70B7B59-F024-43D3-9843-0E094C203FD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1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ED4CDD1-89E9-4093-82E1-61FA505D2AD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1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A9FF634-AC18-4969-BB17-847FCA0A0AE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1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3FC8812-EB33-4D09-BCEC-63DB4F52439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1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F747388-34A6-464C-ACD0-814A6D6CC6B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1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B518F17-16C5-41D0-B5C9-0992B2E8224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1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C318802-EA40-47C1-9EC6-7E47D10BAF1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1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B3F78F6-39A4-4CAD-80C2-4F813FCE5A3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1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B005EA5-CFF8-4180-80EE-47446284E9B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1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D41EEDA-CCD6-41E8-924E-9EDE6563AEA5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1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B9F5202-6EBB-4838-85DC-4843C400384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2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148FED1-876C-4B21-A0CE-91B1368055E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2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BBB516F-47A6-4827-A256-2EB8E3522BD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2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BA1ED71-1064-4740-96E5-EA32351D5F12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2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26A7ABE-509B-44E8-8F67-F8B0C1C34D4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2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74C1202-F2BE-4330-821F-19E64D58FA3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2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8B05DA0-6AE1-4403-A2AD-4F756A1505B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2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87EDA45-7B7D-493F-944F-53041B4F553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2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0152E95-047C-456A-8162-F1ABD669EBEC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2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778CBF9-663D-4B2C-AF33-F592BED8F975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2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97D0A83-30F5-4A04-AD06-5F878BB55127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3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8EFC4AD-6A76-457D-BE4E-561858E82D0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3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88F726D-AE43-430E-81A4-F3AD797AF4B5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13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67BD9F5-FF7F-4D39-9507-2349FBB5043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13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3B8AC68-A59F-4DAE-8C48-805E2E49008C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3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88E5166-2A00-4EA3-BC35-BB68C1F2461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3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73994C9-242F-4DB7-980B-C08BBF96D1B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3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E8E3BEC-D63E-49E4-BECC-01E581D28EA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3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0758CFF-9B40-4E7A-9C7D-7EC23EB511BA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3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8C8593F-06EB-466B-ABAB-B4A6D4FFBEA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3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B9FEBE3-F667-4B9B-A566-76D125B0245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4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FD74781-8B51-4146-BA24-48A7C56CBFF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4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995EA1A-0208-4B6B-9FA1-B3BEB942169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4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3135DEB-325A-4CD3-A1CB-EF75BF781D2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4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1E70F36-E82F-4294-BF1E-EC23AA7C120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4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F55D2B9-403B-43BA-B605-9B813651294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4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66E988E-B80C-45C4-8A31-B9AC003020A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4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32E5A72-E558-4A00-9D86-8A1F0E3E14B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4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AB3678F-362C-4B50-9A25-34F53F13A7C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4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4A8BA04-DB26-43ED-B1A1-E82A6DF0159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4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64DDF96-B797-4645-8B83-7F46E4D398F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5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97759B5-B99C-44D6-B90E-6F6601DFF32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5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7802FF6-002C-4EE6-9D6C-2E4BFD7AEAA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5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F8746D2-F6DE-424C-A0D6-3B5004F5884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5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1422F14-BD20-4F75-9080-AF3A94A2CC6A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5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3B2148F-64E0-4924-BD38-A9F44137905A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5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B6A5F45-B03C-4E4D-956E-B023A2EAE13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5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49EC0B8-8B4E-407C-BED3-AA2A4BB34635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5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066257E-5978-4542-8C4B-E1D5BBEE01E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5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D61068F-3179-4152-8B4F-3FADC864616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5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2DF8CC5-7137-4CFD-9541-4ADF9B62671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6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30D7317-B1A2-4865-9801-12B4DDA9BE6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6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6C87453-2331-468C-991B-7BA7E4BCC60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6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9283EF4-E131-452F-8735-F938B37F35B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6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4CE757A-5D70-41AC-9A5E-2F3A9D6FB5C6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6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6967980-BD7C-4ACB-9A9E-9F6188041CA9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6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6C22EC5-4358-49D9-B562-A5AFA8A2267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16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219D33B-9141-4283-84C4-2F7441B681A8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6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549AAAF-857A-4971-BEBE-BA4E96844E5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6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40DA617-C3FA-4135-952A-BB64C80229D3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6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C73024A-36B0-4E18-89D2-4CD0C3E016CD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7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6AC68E7-4FB5-4461-B7C1-BCE5099A356F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C2A08C8-8ABC-457C-AC8A-B31671AF5CC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8F0B098-A7ED-4C30-9EE1-1357BA8D5491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7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AFCEA96-F629-4B75-9525-1425F66EDDCE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6EE8B60-EB76-4F0C-8079-697E1EF4E34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CC6CAAC-3334-4B5A-999C-B4F915466B04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DCC6563-0EB7-4739-BD24-0F54843DED8B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7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D5DF221-D84F-424D-8729-23487363EE00}"/>
            </a:ext>
          </a:extLst>
        </xdr:cNvPr>
        <xdr:cNvSpPr>
          <a:spLocks noChangeAspect="1" noChangeArrowheads="1"/>
        </xdr:cNvSpPr>
      </xdr:nvSpPr>
      <xdr:spPr bwMode="auto">
        <a:xfrm>
          <a:off x="17268825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2175"/>
    <xdr:sp macro="" textlink="">
      <xdr:nvSpPr>
        <xdr:cNvPr id="17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4011551-126D-4700-91F1-278F3D70672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2175"/>
    <xdr:sp macro="" textlink="">
      <xdr:nvSpPr>
        <xdr:cNvPr id="17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D188EFA-6D6B-418A-A703-97161A88D84C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8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1576A00-0EDE-4F72-AAC8-DB94004DCE4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8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7B58D4A-530E-40A4-8760-B4EA0F5B4CB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78353"/>
    <xdr:sp macro="" textlink="">
      <xdr:nvSpPr>
        <xdr:cNvPr id="18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7B9D2D4-A0C2-4173-9519-A9375788CBE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78353"/>
    <xdr:sp macro="" textlink="">
      <xdr:nvSpPr>
        <xdr:cNvPr id="18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90C2C40-5F9E-4505-A83E-CDA088E7C93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18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F5C943E-8875-405B-92DD-9F31D1AAEB0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18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C1983EE-97CC-4A5D-A2E2-2163F9402F5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18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7234ED8-ADFE-49C9-9FD7-B9635CAF732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132</xdr:row>
      <xdr:rowOff>0</xdr:rowOff>
    </xdr:from>
    <xdr:ext cx="304800" cy="962025"/>
    <xdr:sp macro="" textlink="">
      <xdr:nvSpPr>
        <xdr:cNvPr id="18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BC6A3A4-7FF3-4521-9F21-9D05A536EE41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275082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8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3A7426B-6CE1-4697-97D6-7526DA99485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8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2DD63C9-AC81-4CA1-878C-C446CEE4276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9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E6F6457-575D-43B0-8E01-7B0FCE046E9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9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E01EFAE-FAF5-4136-8143-3C66625FD999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122465</xdr:rowOff>
    </xdr:from>
    <xdr:ext cx="304800" cy="978353"/>
    <xdr:sp macro="" textlink="">
      <xdr:nvSpPr>
        <xdr:cNvPr id="19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3C2C845-E225-463E-8A67-381A2B0CE72C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27215</xdr:rowOff>
    </xdr:from>
    <xdr:ext cx="304800" cy="978353"/>
    <xdr:sp macro="" textlink="">
      <xdr:nvSpPr>
        <xdr:cNvPr id="19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683EB18-D263-441C-9ACC-D248E8EA190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19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19D8844-85EB-42CE-B56B-DCF3C78297C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19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F6765AD-59B6-430E-B6F6-56A4D0A942F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9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F2BC103-034E-4502-80AC-55A85288EF7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19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9012227-F667-4109-A854-A9B651D92DC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9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C42B07A-8696-423D-B231-F060783803B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19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0E3134A-76E0-4FA9-BD79-D51566A8D76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122465</xdr:rowOff>
    </xdr:from>
    <xdr:ext cx="304800" cy="978353"/>
    <xdr:sp macro="" textlink="">
      <xdr:nvSpPr>
        <xdr:cNvPr id="20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711C4C2-4A97-46B1-A1DC-1A647C94413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2712584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130</xdr:row>
      <xdr:rowOff>27215</xdr:rowOff>
    </xdr:from>
    <xdr:ext cx="304800" cy="978353"/>
    <xdr:sp macro="" textlink="">
      <xdr:nvSpPr>
        <xdr:cNvPr id="20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6A4B410-BAC6-46CC-BA78-95930FC2921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27030590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20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3D24940-1643-4FE5-A57B-0ECE1F84DC1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81</xdr:row>
      <xdr:rowOff>0</xdr:rowOff>
    </xdr:from>
    <xdr:ext cx="304800" cy="962025"/>
    <xdr:sp macro="" textlink="">
      <xdr:nvSpPr>
        <xdr:cNvPr id="20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66253A6-8C9C-4A09-A358-7076B177415B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19469100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0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EF2945E-11D9-4CE7-9F82-8E2787FAA25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0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13A429D-917D-49C8-8595-BE50816FAC7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0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07520F4-17F6-43E8-9174-5BC92B870D3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0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C876222-346C-4B91-B182-675106C440AB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20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32521F4-E649-4B17-804E-C7A8E02B7B87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20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8A74676-4F0E-4142-9531-0A5B9E49CFD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1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7961319-A84A-4720-85C5-B6051A8E187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1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FE819EB-ABEC-4FC7-B422-C9870ED0D94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1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97E9C9B-C47A-42E8-9D89-D640A9987B17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1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B8222D2-F522-4A1C-87F0-E531FB1341F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1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DE47C9-37D1-4C09-B1EF-9B85C034095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1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B09DC69-578D-440C-A699-6F1E60C41C67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1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6EC8DDC-AE88-4CDF-A505-15D021B01D0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1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E2B9DE4-6A91-46E3-B4CD-B1828B4A593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1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7595B66-6E1A-444F-A9AB-2DE28183A40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1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46FA08A-F080-40BE-8BA5-2D7DF4A4E8E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2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6A6C22E-E262-442A-B919-1D032F9E4B4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2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127AA3B-BA15-441C-9F3A-DA61B288860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2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8DFFA52-AD5B-46C5-8BC5-5FEEBFEB717D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2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96C1B236-9D70-498E-A1AC-DB078F19F33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2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D7359ED-99BB-450E-95C2-CFF17F96CD9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2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DBA0A3C-6768-4D43-934A-B38C66DCF3B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2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CBBC42A-A613-4B53-A9A1-56D0D0E156E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2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F0D8465-BACC-4568-A9C2-7D9194115341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2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D8787A1-8952-4019-818D-5FD0F0081899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2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E130681-3134-44E5-AF81-5C34E80C439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3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F6CBE1D-1BCD-44AA-84D0-E32E40177DA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3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FDD02B3-AAF5-4928-B78B-3F9A443FD97B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3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E336B6E-D9B3-447C-A032-0F195349804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3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D66369F-DBFE-4807-A36E-723CE2D98B2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3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92862BB-AC38-42F6-9736-F649ACA670F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3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33601F3-4817-4E38-BB72-C6BFAB9338C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3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403593C-84C4-4361-BEAD-93D5D618CAA1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3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610A7E0-2B7F-458F-AD23-A903D430FD4D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3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E42802F-EC8E-4619-B630-2C2DB175516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3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D5AFFB2-18C9-4A6E-8E11-4C4A6C3701A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4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B6C35031-72B4-4424-9C00-1B0AACA6F81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241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626EF9C-5C5F-4049-931A-FFF7DC0CB85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19</xdr:row>
      <xdr:rowOff>0</xdr:rowOff>
    </xdr:from>
    <xdr:ext cx="304800" cy="966257"/>
    <xdr:sp macro="" textlink="">
      <xdr:nvSpPr>
        <xdr:cNvPr id="24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5D6D287-4DF9-42FB-B3E7-62B200164C8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3524250"/>
          <a:ext cx="304800" cy="966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4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46EFB7E-3420-421A-894C-BDA7D559793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4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D88E353-7B5B-45A5-BFB6-A27A2155718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4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B7B2B06-F83B-4D98-BEEA-06BDEBC919A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4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A656834-9572-4243-9752-49C0E2F349F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4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47E42D2-8B10-42A1-B118-CA8892DB213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4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77DC7DF-5CAC-4ACB-AE30-529D3A3402E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4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13B70422-4D99-411E-8839-6ED81CCB9A21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5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BD33C2B-589B-424A-82A6-E0EA940F6C4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5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64716B0-BCD4-4376-90B4-320A00158BD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5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583DC539-41C0-4640-8E74-712419486B0C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5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677DAD4-3E45-41B2-8C48-EC596786FB1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5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ACC382FA-D39E-4EA8-BE58-5927C4F5C0C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5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487DEB1-F78B-4317-8DF0-32A297EDFDC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5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99C93A4-B642-4167-89DA-4DA31731B8EF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5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1A88FD9-D8EE-4544-83ED-A9E8604FB299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5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90A3F82-EBEA-45ED-9D64-E9D470CC2BF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59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A60C1E8-71F0-40B7-A886-2E3909DD7DB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60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11A7153-84C8-4548-A19F-175969D045ED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6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702E4F37-AB5A-4420-9068-FF826776E74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62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62E047D-8058-4C47-BF40-F1B2EB8BC54B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6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6CF6335-A41C-4923-85E0-A080AA45A2B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6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BC62B00-E9A7-465D-97AC-F923DC39B1E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6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85B425E-7287-4EC9-A4F8-A3526151D5D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66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8DD5DAF-EDA5-4FBD-A2C3-F0F998204926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67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FC63965-FF05-4AFB-9AA9-1D711A4EC23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68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829728E-B29F-41DB-8A46-42707515CB50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21</xdr:row>
      <xdr:rowOff>0</xdr:rowOff>
    </xdr:from>
    <xdr:ext cx="304800" cy="962025"/>
    <xdr:sp macro="" textlink="">
      <xdr:nvSpPr>
        <xdr:cNvPr id="26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B192D5C-2523-455E-B5C2-B65AE9D3218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401002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7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E5889E75-C048-49B0-8072-49EB8A478BC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7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3AFD057-A352-4EFA-BA32-0EFF7BC1302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7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268A681-543A-49CC-8A15-7256F5DB117B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73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5F94BF0-EE98-4BA6-9EDE-EF53F200CD7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74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01FEEAA8-D255-4E78-B84F-47231E29FEE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5330"/>
    <xdr:sp macro="" textlink="">
      <xdr:nvSpPr>
        <xdr:cNvPr id="275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2EFDC13C-F06B-4043-AE9E-51C3DF80633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53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7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DEB49AF-B8BE-4584-8C00-44769E1FB5A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77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7F2997D-8D2B-4E6E-BDD5-4130B95CE89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78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3A18455F-ABC5-462B-8311-D720C31C95A2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79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DA5CEFA-ED91-4416-AC00-BE5FABC3A0B3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0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40D2A260-6CA0-44A9-A2B5-4669A8B54B8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1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DC563470-D9C1-48DF-8D98-5450704EDE3D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32</xdr:row>
      <xdr:rowOff>27215</xdr:rowOff>
    </xdr:from>
    <xdr:ext cx="304800" cy="962025"/>
    <xdr:sp macro="" textlink="">
      <xdr:nvSpPr>
        <xdr:cNvPr id="282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CF59D0DF-DB9C-43E9-B17F-19C31070F73A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361465"/>
          <a:ext cx="304800" cy="962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3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24F80D4-F857-4F32-B51B-F75A5692B845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4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FEC71ED4-096E-428C-96D6-DEF8CCA33404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5" name="AutoShape 4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67159B2F-9089-4A1F-A154-5320AD43FA1E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31</xdr:row>
      <xdr:rowOff>0</xdr:rowOff>
    </xdr:from>
    <xdr:ext cx="304800" cy="978353"/>
    <xdr:sp macro="" textlink="">
      <xdr:nvSpPr>
        <xdr:cNvPr id="286" name="AutoShape 6" descr="https://eshop.besta.cz/userdata/cache/images/storecards/500.262.01.1/900/0_zavesne.webp">
          <a:extLst>
            <a:ext uri="{FF2B5EF4-FFF2-40B4-BE49-F238E27FC236}">
              <a16:creationId xmlns:a16="http://schemas.microsoft.com/office/drawing/2014/main" id="{88B2EB60-00D0-4D59-ABA3-F587A6A6B9F8}"/>
            </a:ext>
          </a:extLst>
        </xdr:cNvPr>
        <xdr:cNvSpPr>
          <a:spLocks noChangeAspect="1" noChangeArrowheads="1"/>
        </xdr:cNvSpPr>
      </xdr:nvSpPr>
      <xdr:spPr bwMode="auto">
        <a:xfrm>
          <a:off x="18192750" y="7000875"/>
          <a:ext cx="304800" cy="978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SZDC">
  <a:themeElements>
    <a:clrScheme name="SZDC Barvy 2017.1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002B59"/>
      </a:accent1>
      <a:accent2>
        <a:srgbClr val="FF5200"/>
      </a:accent2>
      <a:accent3>
        <a:srgbClr val="00A1E0"/>
      </a:accent3>
      <a:accent4>
        <a:srgbClr val="FAA800"/>
      </a:accent4>
      <a:accent5>
        <a:srgbClr val="70AD47"/>
      </a:accent5>
      <a:accent6>
        <a:srgbClr val="C00000"/>
      </a:accent6>
      <a:hlink>
        <a:srgbClr val="0563C1"/>
      </a:hlink>
      <a:folHlink>
        <a:srgbClr val="954F72"/>
      </a:folHlink>
    </a:clrScheme>
    <a:fontScheme name="SŽDC Verdana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9114-305F-42B0-8358-E6AA4B7A0CF4}">
  <sheetPr>
    <pageSetUpPr fitToPage="1"/>
  </sheetPr>
  <dimension ref="A1:K393"/>
  <sheetViews>
    <sheetView tabSelected="1" zoomScale="90" zoomScaleNormal="90" workbookViewId="0">
      <selection activeCell="D271" sqref="D271"/>
    </sheetView>
  </sheetViews>
  <sheetFormatPr defaultColWidth="9" defaultRowHeight="13.5" x14ac:dyDescent="0.3"/>
  <cols>
    <col min="1" max="1" width="2.15234375" style="49" customWidth="1"/>
    <col min="2" max="2" width="9.61328125" style="49" customWidth="1"/>
    <col min="3" max="3" width="50.15234375" style="49" customWidth="1"/>
    <col min="4" max="4" width="67.61328125" style="49" customWidth="1"/>
    <col min="5" max="5" width="12.15234375" style="49" customWidth="1"/>
    <col min="6" max="6" width="12.84375" style="49" customWidth="1"/>
    <col min="7" max="7" width="18.15234375" style="49" customWidth="1"/>
    <col min="8" max="8" width="12.15234375" style="49" customWidth="1"/>
    <col min="9" max="9" width="13" style="49" customWidth="1"/>
    <col min="10" max="10" width="19" style="49" customWidth="1"/>
    <col min="11" max="11" width="15.61328125" style="49" customWidth="1"/>
    <col min="12" max="16384" width="9" style="49"/>
  </cols>
  <sheetData>
    <row r="1" spans="1:11" x14ac:dyDescent="0.3">
      <c r="B1" s="168" t="s">
        <v>301</v>
      </c>
      <c r="C1" s="169"/>
      <c r="D1" s="169"/>
    </row>
    <row r="2" spans="1:11" x14ac:dyDescent="0.3">
      <c r="C2"/>
      <c r="D2"/>
    </row>
    <row r="3" spans="1:11" ht="33" customHeight="1" x14ac:dyDescent="0.3">
      <c r="B3" s="170" t="s">
        <v>302</v>
      </c>
      <c r="C3" s="171"/>
      <c r="D3" s="171"/>
    </row>
    <row r="4" spans="1:11" ht="33" customHeight="1" x14ac:dyDescent="0.3">
      <c r="B4" s="105" t="s">
        <v>311</v>
      </c>
      <c r="C4" s="105"/>
      <c r="D4" s="105"/>
      <c r="E4" s="105"/>
    </row>
    <row r="5" spans="1:11" ht="26.25" customHeight="1" x14ac:dyDescent="0.3">
      <c r="B5" s="158" t="s">
        <v>327</v>
      </c>
      <c r="C5" s="158"/>
      <c r="D5" s="158"/>
      <c r="E5" s="158"/>
      <c r="F5" s="158"/>
      <c r="G5" s="158"/>
      <c r="H5" s="158"/>
      <c r="I5" s="158"/>
      <c r="J5" s="158"/>
    </row>
    <row r="6" spans="1:11" ht="27" customHeight="1" x14ac:dyDescent="0.3">
      <c r="B6" s="158" t="s">
        <v>240</v>
      </c>
      <c r="C6" s="158"/>
      <c r="D6" s="158"/>
      <c r="E6" s="158"/>
      <c r="F6" s="158"/>
      <c r="G6" s="158"/>
      <c r="H6" s="158"/>
      <c r="I6" s="158"/>
      <c r="J6" s="158"/>
    </row>
    <row r="7" spans="1:11" ht="26.25" customHeight="1" x14ac:dyDescent="0.3">
      <c r="B7" s="158" t="s">
        <v>328</v>
      </c>
      <c r="C7" s="158"/>
      <c r="D7" s="158"/>
      <c r="E7" s="158"/>
      <c r="F7" s="158"/>
      <c r="G7" s="158"/>
      <c r="H7" s="158"/>
      <c r="I7" s="158"/>
      <c r="J7" s="158"/>
    </row>
    <row r="8" spans="1:11" ht="31.5" customHeight="1" thickBot="1" x14ac:dyDescent="0.6">
      <c r="C8" s="75" t="s">
        <v>206</v>
      </c>
      <c r="F8" s="50"/>
      <c r="J8" s="51"/>
    </row>
    <row r="9" spans="1:11" ht="50.15" customHeight="1" thickBot="1" x14ac:dyDescent="0.35">
      <c r="B9" s="63" t="s">
        <v>31</v>
      </c>
      <c r="C9" s="71" t="s">
        <v>65</v>
      </c>
      <c r="D9" s="71" t="s">
        <v>38</v>
      </c>
      <c r="E9" s="52" t="s">
        <v>39</v>
      </c>
      <c r="F9" s="53" t="s">
        <v>304</v>
      </c>
      <c r="G9" s="54" t="s">
        <v>305</v>
      </c>
      <c r="H9" s="52" t="s">
        <v>40</v>
      </c>
      <c r="I9" s="53" t="s">
        <v>303</v>
      </c>
      <c r="J9" s="54" t="s">
        <v>306</v>
      </c>
      <c r="K9" s="63" t="s">
        <v>299</v>
      </c>
    </row>
    <row r="10" spans="1:11" x14ac:dyDescent="0.3">
      <c r="A10" s="55"/>
      <c r="B10" s="106">
        <v>1</v>
      </c>
      <c r="C10" s="109" t="s">
        <v>48</v>
      </c>
      <c r="D10" s="25" t="s">
        <v>45</v>
      </c>
      <c r="E10" s="112">
        <v>15</v>
      </c>
      <c r="F10" s="115"/>
      <c r="G10" s="118">
        <f>E10*F10</f>
        <v>0</v>
      </c>
      <c r="H10" s="112">
        <v>1</v>
      </c>
      <c r="I10" s="115"/>
      <c r="J10" s="121">
        <f>H10*I10</f>
        <v>0</v>
      </c>
      <c r="K10" s="159">
        <v>251</v>
      </c>
    </row>
    <row r="11" spans="1:11" s="56" customFormat="1" ht="25.5" customHeight="1" x14ac:dyDescent="0.3">
      <c r="A11" s="69"/>
      <c r="B11" s="107"/>
      <c r="C11" s="110"/>
      <c r="D11" s="7" t="s">
        <v>318</v>
      </c>
      <c r="E11" s="113"/>
      <c r="F11" s="116"/>
      <c r="G11" s="119"/>
      <c r="H11" s="113"/>
      <c r="I11" s="116"/>
      <c r="J11" s="122"/>
      <c r="K11" s="160"/>
    </row>
    <row r="12" spans="1:11" ht="12.75" customHeight="1" x14ac:dyDescent="0.3">
      <c r="A12" s="55"/>
      <c r="B12" s="107"/>
      <c r="C12" s="110"/>
      <c r="D12" s="4" t="s">
        <v>95</v>
      </c>
      <c r="E12" s="113"/>
      <c r="F12" s="116"/>
      <c r="G12" s="119"/>
      <c r="H12" s="113"/>
      <c r="I12" s="116"/>
      <c r="J12" s="122"/>
      <c r="K12" s="160"/>
    </row>
    <row r="13" spans="1:11" ht="12.75" customHeight="1" x14ac:dyDescent="0.3">
      <c r="A13" s="55"/>
      <c r="B13" s="107"/>
      <c r="C13" s="110"/>
      <c r="D13" s="94" t="s">
        <v>49</v>
      </c>
      <c r="E13" s="113"/>
      <c r="F13" s="116"/>
      <c r="G13" s="119"/>
      <c r="H13" s="113"/>
      <c r="I13" s="116"/>
      <c r="J13" s="122"/>
      <c r="K13" s="160"/>
    </row>
    <row r="14" spans="1:11" ht="12.75" customHeight="1" thickBot="1" x14ac:dyDescent="0.35">
      <c r="A14" s="55"/>
      <c r="B14" s="108"/>
      <c r="C14" s="110"/>
      <c r="D14" s="4" t="s">
        <v>335</v>
      </c>
      <c r="E14" s="114"/>
      <c r="F14" s="117"/>
      <c r="G14" s="120"/>
      <c r="H14" s="114"/>
      <c r="I14" s="117"/>
      <c r="J14" s="123"/>
      <c r="K14" s="161"/>
    </row>
    <row r="15" spans="1:11" x14ac:dyDescent="0.3">
      <c r="B15" s="106">
        <v>2</v>
      </c>
      <c r="C15" s="109" t="s">
        <v>50</v>
      </c>
      <c r="D15" s="25" t="s">
        <v>89</v>
      </c>
      <c r="E15" s="112">
        <v>15</v>
      </c>
      <c r="F15" s="115"/>
      <c r="G15" s="118">
        <f t="shared" ref="G15" si="0">E15*F15</f>
        <v>0</v>
      </c>
      <c r="H15" s="112">
        <v>1</v>
      </c>
      <c r="I15" s="115"/>
      <c r="J15" s="121">
        <f t="shared" ref="J15" si="1">H15*I15</f>
        <v>0</v>
      </c>
      <c r="K15" s="159">
        <v>251</v>
      </c>
    </row>
    <row r="16" spans="1:11" x14ac:dyDescent="0.3">
      <c r="B16" s="107"/>
      <c r="C16" s="110"/>
      <c r="D16" s="4" t="s">
        <v>46</v>
      </c>
      <c r="E16" s="113"/>
      <c r="F16" s="116"/>
      <c r="G16" s="119"/>
      <c r="H16" s="113"/>
      <c r="I16" s="116"/>
      <c r="J16" s="122"/>
      <c r="K16" s="160"/>
    </row>
    <row r="17" spans="2:11" x14ac:dyDescent="0.3">
      <c r="B17" s="107"/>
      <c r="C17" s="110"/>
      <c r="D17" s="4" t="s">
        <v>95</v>
      </c>
      <c r="E17" s="113"/>
      <c r="F17" s="116"/>
      <c r="G17" s="119"/>
      <c r="H17" s="113"/>
      <c r="I17" s="116"/>
      <c r="J17" s="122"/>
      <c r="K17" s="160"/>
    </row>
    <row r="18" spans="2:11" x14ac:dyDescent="0.3">
      <c r="B18" s="107"/>
      <c r="C18" s="110"/>
      <c r="D18" s="94" t="s">
        <v>49</v>
      </c>
      <c r="E18" s="113"/>
      <c r="F18" s="116"/>
      <c r="G18" s="119"/>
      <c r="H18" s="113"/>
      <c r="I18" s="116"/>
      <c r="J18" s="122"/>
      <c r="K18" s="160"/>
    </row>
    <row r="19" spans="2:11" ht="14" thickBot="1" x14ac:dyDescent="0.35">
      <c r="B19" s="108"/>
      <c r="C19" s="110"/>
      <c r="D19" s="4" t="s">
        <v>335</v>
      </c>
      <c r="E19" s="114"/>
      <c r="F19" s="117"/>
      <c r="G19" s="120"/>
      <c r="H19" s="114"/>
      <c r="I19" s="117"/>
      <c r="J19" s="123"/>
      <c r="K19" s="161"/>
    </row>
    <row r="20" spans="2:11" ht="27" x14ac:dyDescent="0.3">
      <c r="B20" s="106">
        <v>3</v>
      </c>
      <c r="C20" s="109" t="s">
        <v>50</v>
      </c>
      <c r="D20" s="25" t="s">
        <v>99</v>
      </c>
      <c r="E20" s="112">
        <v>93</v>
      </c>
      <c r="F20" s="115"/>
      <c r="G20" s="118">
        <f t="shared" ref="G20" si="2">E20*F20</f>
        <v>0</v>
      </c>
      <c r="H20" s="112">
        <v>5</v>
      </c>
      <c r="I20" s="115"/>
      <c r="J20" s="121">
        <f t="shared" ref="J20" si="3">H20*I20</f>
        <v>0</v>
      </c>
      <c r="K20" s="159">
        <v>251</v>
      </c>
    </row>
    <row r="21" spans="2:11" s="56" customFormat="1" x14ac:dyDescent="0.3">
      <c r="B21" s="107"/>
      <c r="C21" s="110"/>
      <c r="D21" s="4" t="s">
        <v>46</v>
      </c>
      <c r="E21" s="113"/>
      <c r="F21" s="116"/>
      <c r="G21" s="119"/>
      <c r="H21" s="113"/>
      <c r="I21" s="116"/>
      <c r="J21" s="122"/>
      <c r="K21" s="160"/>
    </row>
    <row r="22" spans="2:11" s="56" customFormat="1" x14ac:dyDescent="0.3">
      <c r="B22" s="107"/>
      <c r="C22" s="110"/>
      <c r="D22" s="4" t="s">
        <v>95</v>
      </c>
      <c r="E22" s="113"/>
      <c r="F22" s="116"/>
      <c r="G22" s="119"/>
      <c r="H22" s="113"/>
      <c r="I22" s="116"/>
      <c r="J22" s="122"/>
      <c r="K22" s="160"/>
    </row>
    <row r="23" spans="2:11" s="56" customFormat="1" x14ac:dyDescent="0.3">
      <c r="B23" s="107"/>
      <c r="C23" s="110"/>
      <c r="D23" s="94" t="s">
        <v>49</v>
      </c>
      <c r="E23" s="113"/>
      <c r="F23" s="116"/>
      <c r="G23" s="119"/>
      <c r="H23" s="113"/>
      <c r="I23" s="116"/>
      <c r="J23" s="122"/>
      <c r="K23" s="160"/>
    </row>
    <row r="24" spans="2:11" ht="14" thickBot="1" x14ac:dyDescent="0.35">
      <c r="B24" s="108"/>
      <c r="C24" s="111"/>
      <c r="D24" s="4" t="s">
        <v>335</v>
      </c>
      <c r="E24" s="114"/>
      <c r="F24" s="117"/>
      <c r="G24" s="120"/>
      <c r="H24" s="114"/>
      <c r="I24" s="117"/>
      <c r="J24" s="123"/>
      <c r="K24" s="161"/>
    </row>
    <row r="25" spans="2:11" ht="27.5" thickBot="1" x14ac:dyDescent="0.35">
      <c r="B25" s="57">
        <v>4</v>
      </c>
      <c r="C25" s="77" t="s">
        <v>6</v>
      </c>
      <c r="D25" s="37" t="s">
        <v>213</v>
      </c>
      <c r="E25" s="88">
        <v>27</v>
      </c>
      <c r="F25" s="84"/>
      <c r="G25" s="32">
        <f>E25*F25</f>
        <v>0</v>
      </c>
      <c r="H25" s="88">
        <v>1</v>
      </c>
      <c r="I25" s="84"/>
      <c r="J25" s="32">
        <f>H25*I25</f>
        <v>0</v>
      </c>
      <c r="K25" s="72">
        <v>251</v>
      </c>
    </row>
    <row r="26" spans="2:11" ht="27.5" thickBot="1" x14ac:dyDescent="0.35">
      <c r="B26" s="57">
        <v>5</v>
      </c>
      <c r="C26" s="77" t="s">
        <v>53</v>
      </c>
      <c r="D26" s="37" t="s">
        <v>54</v>
      </c>
      <c r="E26" s="88">
        <v>39</v>
      </c>
      <c r="F26" s="84"/>
      <c r="G26" s="32">
        <f>E26*F26</f>
        <v>0</v>
      </c>
      <c r="H26" s="88">
        <v>2</v>
      </c>
      <c r="I26" s="84"/>
      <c r="J26" s="32">
        <f>H26*I26</f>
        <v>0</v>
      </c>
      <c r="K26" s="72">
        <v>251</v>
      </c>
    </row>
    <row r="27" spans="2:11" ht="27.5" thickBot="1" x14ac:dyDescent="0.35">
      <c r="B27" s="57">
        <v>6</v>
      </c>
      <c r="C27" s="77" t="s">
        <v>207</v>
      </c>
      <c r="D27" s="37" t="s">
        <v>209</v>
      </c>
      <c r="E27" s="88">
        <v>84</v>
      </c>
      <c r="F27" s="84"/>
      <c r="G27" s="32">
        <f t="shared" ref="G27:G50" si="4">E27*F27</f>
        <v>0</v>
      </c>
      <c r="H27" s="88">
        <v>4</v>
      </c>
      <c r="I27" s="84"/>
      <c r="J27" s="32">
        <f t="shared" ref="J27:J50" si="5">H27*I27</f>
        <v>0</v>
      </c>
      <c r="K27" s="72">
        <v>251</v>
      </c>
    </row>
    <row r="28" spans="2:11" ht="41" thickBot="1" x14ac:dyDescent="0.35">
      <c r="B28" s="57">
        <v>7</v>
      </c>
      <c r="C28" s="77" t="s">
        <v>208</v>
      </c>
      <c r="D28" s="37" t="s">
        <v>319</v>
      </c>
      <c r="E28" s="88">
        <v>15</v>
      </c>
      <c r="F28" s="84"/>
      <c r="G28" s="32">
        <f t="shared" si="4"/>
        <v>0</v>
      </c>
      <c r="H28" s="88">
        <v>1</v>
      </c>
      <c r="I28" s="84"/>
      <c r="J28" s="32">
        <f t="shared" si="5"/>
        <v>0</v>
      </c>
      <c r="K28" s="72">
        <v>251</v>
      </c>
    </row>
    <row r="29" spans="2:11" ht="27.5" thickBot="1" x14ac:dyDescent="0.35">
      <c r="B29" s="57">
        <v>8</v>
      </c>
      <c r="C29" s="77" t="s">
        <v>210</v>
      </c>
      <c r="D29" s="37" t="s">
        <v>212</v>
      </c>
      <c r="E29" s="88">
        <v>66</v>
      </c>
      <c r="F29" s="84"/>
      <c r="G29" s="32">
        <f t="shared" si="4"/>
        <v>0</v>
      </c>
      <c r="H29" s="88">
        <v>3</v>
      </c>
      <c r="I29" s="84"/>
      <c r="J29" s="32">
        <f t="shared" si="5"/>
        <v>0</v>
      </c>
      <c r="K29" s="72">
        <v>251</v>
      </c>
    </row>
    <row r="30" spans="2:11" ht="27.5" thickBot="1" x14ac:dyDescent="0.35">
      <c r="B30" s="57">
        <v>9</v>
      </c>
      <c r="C30" s="77" t="s">
        <v>211</v>
      </c>
      <c r="D30" s="37" t="s">
        <v>320</v>
      </c>
      <c r="E30" s="88">
        <v>72</v>
      </c>
      <c r="F30" s="84"/>
      <c r="G30" s="32">
        <f t="shared" si="4"/>
        <v>0</v>
      </c>
      <c r="H30" s="88">
        <v>4</v>
      </c>
      <c r="I30" s="84"/>
      <c r="J30" s="32">
        <f t="shared" si="5"/>
        <v>0</v>
      </c>
      <c r="K30" s="72">
        <v>251</v>
      </c>
    </row>
    <row r="31" spans="2:11" ht="27.5" thickBot="1" x14ac:dyDescent="0.35">
      <c r="B31" s="57">
        <v>10</v>
      </c>
      <c r="C31" s="78" t="s">
        <v>29</v>
      </c>
      <c r="D31" s="24" t="s">
        <v>15</v>
      </c>
      <c r="E31" s="88">
        <v>84</v>
      </c>
      <c r="F31" s="84"/>
      <c r="G31" s="32">
        <f t="shared" si="4"/>
        <v>0</v>
      </c>
      <c r="H31" s="88">
        <v>4</v>
      </c>
      <c r="I31" s="84"/>
      <c r="J31" s="32">
        <f t="shared" si="5"/>
        <v>0</v>
      </c>
      <c r="K31" s="72">
        <v>251</v>
      </c>
    </row>
    <row r="32" spans="2:11" ht="27.5" thickBot="1" x14ac:dyDescent="0.35">
      <c r="B32" s="57">
        <v>11</v>
      </c>
      <c r="C32" s="78" t="s">
        <v>32</v>
      </c>
      <c r="D32" s="37" t="s">
        <v>7</v>
      </c>
      <c r="E32" s="88">
        <v>603</v>
      </c>
      <c r="F32" s="84"/>
      <c r="G32" s="32">
        <f t="shared" si="4"/>
        <v>0</v>
      </c>
      <c r="H32" s="88">
        <v>30</v>
      </c>
      <c r="I32" s="84"/>
      <c r="J32" s="32">
        <f t="shared" si="5"/>
        <v>0</v>
      </c>
      <c r="K32" s="72">
        <v>251</v>
      </c>
    </row>
    <row r="33" spans="1:11" ht="27.5" thickBot="1" x14ac:dyDescent="0.35">
      <c r="A33" s="126"/>
      <c r="B33" s="57">
        <v>12</v>
      </c>
      <c r="C33" s="78" t="s">
        <v>28</v>
      </c>
      <c r="D33" s="38" t="s">
        <v>73</v>
      </c>
      <c r="E33" s="88">
        <v>216</v>
      </c>
      <c r="F33" s="84"/>
      <c r="G33" s="32">
        <f t="shared" si="4"/>
        <v>0</v>
      </c>
      <c r="H33" s="88">
        <v>11</v>
      </c>
      <c r="I33" s="84"/>
      <c r="J33" s="32">
        <f t="shared" si="5"/>
        <v>0</v>
      </c>
      <c r="K33" s="72">
        <v>251</v>
      </c>
    </row>
    <row r="34" spans="1:11" ht="27.5" thickBot="1" x14ac:dyDescent="0.35">
      <c r="A34" s="126"/>
      <c r="B34" s="57">
        <v>13</v>
      </c>
      <c r="C34" s="78" t="s">
        <v>68</v>
      </c>
      <c r="D34" s="38" t="s">
        <v>55</v>
      </c>
      <c r="E34" s="88">
        <v>3</v>
      </c>
      <c r="F34" s="84"/>
      <c r="G34" s="32">
        <f t="shared" si="4"/>
        <v>0</v>
      </c>
      <c r="H34" s="88">
        <v>1</v>
      </c>
      <c r="I34" s="84"/>
      <c r="J34" s="32">
        <f t="shared" si="5"/>
        <v>0</v>
      </c>
      <c r="K34" s="72">
        <v>251</v>
      </c>
    </row>
    <row r="35" spans="1:11" ht="27.5" thickBot="1" x14ac:dyDescent="0.35">
      <c r="A35" s="126"/>
      <c r="B35" s="57">
        <v>14</v>
      </c>
      <c r="C35" s="78" t="s">
        <v>34</v>
      </c>
      <c r="D35" s="24" t="s">
        <v>0</v>
      </c>
      <c r="E35" s="88">
        <v>36</v>
      </c>
      <c r="F35" s="84"/>
      <c r="G35" s="32">
        <f t="shared" si="4"/>
        <v>0</v>
      </c>
      <c r="H35" s="88">
        <v>2</v>
      </c>
      <c r="I35" s="84"/>
      <c r="J35" s="32">
        <f t="shared" si="5"/>
        <v>0</v>
      </c>
      <c r="K35" s="72">
        <v>251</v>
      </c>
    </row>
    <row r="36" spans="1:11" ht="27.5" thickBot="1" x14ac:dyDescent="0.35">
      <c r="A36" s="126"/>
      <c r="B36" s="57">
        <v>15</v>
      </c>
      <c r="C36" s="78" t="s">
        <v>36</v>
      </c>
      <c r="D36" s="37" t="s">
        <v>7</v>
      </c>
      <c r="E36" s="88">
        <v>210</v>
      </c>
      <c r="F36" s="84"/>
      <c r="G36" s="32">
        <f t="shared" si="4"/>
        <v>0</v>
      </c>
      <c r="H36" s="88">
        <v>11</v>
      </c>
      <c r="I36" s="84"/>
      <c r="J36" s="32">
        <f t="shared" si="5"/>
        <v>0</v>
      </c>
      <c r="K36" s="72">
        <v>251</v>
      </c>
    </row>
    <row r="37" spans="1:11" ht="27.5" thickBot="1" x14ac:dyDescent="0.35">
      <c r="A37" s="55"/>
      <c r="B37" s="57">
        <v>16</v>
      </c>
      <c r="C37" s="78" t="s">
        <v>241</v>
      </c>
      <c r="D37" s="37" t="s">
        <v>242</v>
      </c>
      <c r="E37" s="88">
        <v>100</v>
      </c>
      <c r="F37" s="84"/>
      <c r="G37" s="32">
        <f t="shared" si="4"/>
        <v>0</v>
      </c>
      <c r="H37" s="88">
        <v>4</v>
      </c>
      <c r="I37" s="84"/>
      <c r="J37" s="32">
        <f t="shared" si="5"/>
        <v>0</v>
      </c>
      <c r="K37" s="72">
        <v>251</v>
      </c>
    </row>
    <row r="38" spans="1:11" ht="27.5" thickBot="1" x14ac:dyDescent="0.35">
      <c r="B38" s="57">
        <v>17</v>
      </c>
      <c r="C38" s="78" t="s">
        <v>19</v>
      </c>
      <c r="D38" s="24" t="s">
        <v>321</v>
      </c>
      <c r="E38" s="88">
        <v>738</v>
      </c>
      <c r="F38" s="84"/>
      <c r="G38" s="32">
        <f t="shared" si="4"/>
        <v>0</v>
      </c>
      <c r="H38" s="88">
        <v>37</v>
      </c>
      <c r="I38" s="84"/>
      <c r="J38" s="32">
        <f t="shared" si="5"/>
        <v>0</v>
      </c>
      <c r="K38" s="72">
        <v>251</v>
      </c>
    </row>
    <row r="39" spans="1:11" ht="27.5" thickBot="1" x14ac:dyDescent="0.35">
      <c r="B39" s="57">
        <v>18</v>
      </c>
      <c r="C39" s="78" t="s">
        <v>69</v>
      </c>
      <c r="D39" s="24" t="s">
        <v>93</v>
      </c>
      <c r="E39" s="88">
        <v>10</v>
      </c>
      <c r="F39" s="84"/>
      <c r="G39" s="32">
        <f t="shared" si="4"/>
        <v>0</v>
      </c>
      <c r="H39" s="88">
        <v>1</v>
      </c>
      <c r="I39" s="84"/>
      <c r="J39" s="32">
        <f t="shared" si="5"/>
        <v>0</v>
      </c>
      <c r="K39" s="72">
        <v>251</v>
      </c>
    </row>
    <row r="40" spans="1:11" ht="27.5" thickBot="1" x14ac:dyDescent="0.35">
      <c r="B40" s="57">
        <v>19</v>
      </c>
      <c r="C40" s="79" t="s">
        <v>1</v>
      </c>
      <c r="D40" s="24" t="s">
        <v>17</v>
      </c>
      <c r="E40" s="88">
        <v>213</v>
      </c>
      <c r="F40" s="84"/>
      <c r="G40" s="32">
        <f t="shared" si="4"/>
        <v>0</v>
      </c>
      <c r="H40" s="88">
        <v>12</v>
      </c>
      <c r="I40" s="84"/>
      <c r="J40" s="32">
        <f t="shared" si="5"/>
        <v>0</v>
      </c>
      <c r="K40" s="72">
        <v>251</v>
      </c>
    </row>
    <row r="41" spans="1:11" ht="27.5" thickBot="1" x14ac:dyDescent="0.35">
      <c r="B41" s="57">
        <v>20</v>
      </c>
      <c r="C41" s="78" t="s">
        <v>13</v>
      </c>
      <c r="D41" s="38" t="s">
        <v>100</v>
      </c>
      <c r="E41" s="88">
        <v>288</v>
      </c>
      <c r="F41" s="84"/>
      <c r="G41" s="32">
        <f t="shared" si="4"/>
        <v>0</v>
      </c>
      <c r="H41" s="88">
        <v>14</v>
      </c>
      <c r="I41" s="84"/>
      <c r="J41" s="32">
        <f t="shared" si="5"/>
        <v>0</v>
      </c>
      <c r="K41" s="72">
        <v>251</v>
      </c>
    </row>
    <row r="42" spans="1:11" x14ac:dyDescent="0.3">
      <c r="B42" s="106">
        <v>21</v>
      </c>
      <c r="C42" s="127" t="s">
        <v>3</v>
      </c>
      <c r="D42" s="39" t="s">
        <v>4</v>
      </c>
      <c r="E42" s="129">
        <v>450</v>
      </c>
      <c r="F42" s="131"/>
      <c r="G42" s="133">
        <f>E42*F42</f>
        <v>0</v>
      </c>
      <c r="H42" s="129">
        <v>22</v>
      </c>
      <c r="I42" s="131"/>
      <c r="J42" s="135">
        <f>H42*I42</f>
        <v>0</v>
      </c>
      <c r="K42" s="162">
        <v>251</v>
      </c>
    </row>
    <row r="43" spans="1:11" x14ac:dyDescent="0.3">
      <c r="B43" s="107"/>
      <c r="C43" s="128"/>
      <c r="D43" s="4" t="s">
        <v>94</v>
      </c>
      <c r="E43" s="130"/>
      <c r="F43" s="132"/>
      <c r="G43" s="134"/>
      <c r="H43" s="130"/>
      <c r="I43" s="132"/>
      <c r="J43" s="136"/>
      <c r="K43" s="163"/>
    </row>
    <row r="44" spans="1:11" ht="14" thickBot="1" x14ac:dyDescent="0.35">
      <c r="B44" s="107"/>
      <c r="C44" s="128"/>
      <c r="D44" s="4" t="s">
        <v>18</v>
      </c>
      <c r="E44" s="130"/>
      <c r="F44" s="132"/>
      <c r="G44" s="134"/>
      <c r="H44" s="130"/>
      <c r="I44" s="132"/>
      <c r="J44" s="136"/>
      <c r="K44" s="164"/>
    </row>
    <row r="45" spans="1:11" ht="27.75" customHeight="1" thickBot="1" x14ac:dyDescent="0.35">
      <c r="B45" s="57">
        <v>22</v>
      </c>
      <c r="C45" s="80" t="s">
        <v>2</v>
      </c>
      <c r="D45" s="40" t="s">
        <v>16</v>
      </c>
      <c r="E45" s="88">
        <v>105</v>
      </c>
      <c r="F45" s="84"/>
      <c r="G45" s="32">
        <f t="shared" si="4"/>
        <v>0</v>
      </c>
      <c r="H45" s="88">
        <v>12</v>
      </c>
      <c r="I45" s="84"/>
      <c r="J45" s="32">
        <f t="shared" si="5"/>
        <v>0</v>
      </c>
      <c r="K45" s="72">
        <v>251</v>
      </c>
    </row>
    <row r="46" spans="1:11" ht="41" thickBot="1" x14ac:dyDescent="0.35">
      <c r="B46" s="57">
        <v>23</v>
      </c>
      <c r="C46" s="92" t="s">
        <v>2</v>
      </c>
      <c r="D46" s="93" t="s">
        <v>243</v>
      </c>
      <c r="E46" s="88">
        <v>20</v>
      </c>
      <c r="F46" s="84"/>
      <c r="G46" s="32">
        <f t="shared" si="4"/>
        <v>0</v>
      </c>
      <c r="H46" s="88">
        <v>1</v>
      </c>
      <c r="I46" s="84"/>
      <c r="J46" s="32">
        <f t="shared" si="5"/>
        <v>0</v>
      </c>
      <c r="K46" s="72">
        <v>251</v>
      </c>
    </row>
    <row r="47" spans="1:11" ht="27.5" thickBot="1" x14ac:dyDescent="0.35">
      <c r="B47" s="57">
        <v>24</v>
      </c>
      <c r="C47" s="78" t="s">
        <v>70</v>
      </c>
      <c r="D47" s="24" t="s">
        <v>322</v>
      </c>
      <c r="E47" s="88">
        <v>690</v>
      </c>
      <c r="F47" s="84"/>
      <c r="G47" s="32">
        <f t="shared" si="4"/>
        <v>0</v>
      </c>
      <c r="H47" s="88">
        <v>35</v>
      </c>
      <c r="I47" s="84"/>
      <c r="J47" s="32">
        <f t="shared" si="5"/>
        <v>0</v>
      </c>
      <c r="K47" s="72">
        <v>251</v>
      </c>
    </row>
    <row r="48" spans="1:11" ht="27.5" thickBot="1" x14ac:dyDescent="0.35">
      <c r="B48" s="57">
        <v>25</v>
      </c>
      <c r="C48" s="78" t="s">
        <v>21</v>
      </c>
      <c r="D48" s="24" t="s">
        <v>323</v>
      </c>
      <c r="E48" s="88">
        <v>867</v>
      </c>
      <c r="F48" s="84"/>
      <c r="G48" s="32">
        <f t="shared" si="4"/>
        <v>0</v>
      </c>
      <c r="H48" s="88">
        <v>43</v>
      </c>
      <c r="I48" s="84"/>
      <c r="J48" s="32">
        <f t="shared" si="5"/>
        <v>0</v>
      </c>
      <c r="K48" s="72">
        <v>251</v>
      </c>
    </row>
    <row r="49" spans="2:11" ht="27.5" thickBot="1" x14ac:dyDescent="0.35">
      <c r="B49" s="57">
        <v>26</v>
      </c>
      <c r="C49" s="78" t="s">
        <v>71</v>
      </c>
      <c r="D49" s="24" t="s">
        <v>74</v>
      </c>
      <c r="E49" s="88">
        <v>10</v>
      </c>
      <c r="F49" s="84"/>
      <c r="G49" s="32">
        <f t="shared" si="4"/>
        <v>0</v>
      </c>
      <c r="H49" s="88">
        <v>1</v>
      </c>
      <c r="I49" s="84"/>
      <c r="J49" s="32">
        <f t="shared" si="5"/>
        <v>0</v>
      </c>
      <c r="K49" s="72">
        <v>251</v>
      </c>
    </row>
    <row r="50" spans="2:11" ht="27.5" thickBot="1" x14ac:dyDescent="0.35">
      <c r="B50" s="57">
        <v>27</v>
      </c>
      <c r="C50" s="78" t="s">
        <v>23</v>
      </c>
      <c r="D50" s="24" t="s">
        <v>101</v>
      </c>
      <c r="E50" s="88">
        <v>450</v>
      </c>
      <c r="F50" s="84"/>
      <c r="G50" s="32">
        <f t="shared" si="4"/>
        <v>0</v>
      </c>
      <c r="H50" s="88">
        <v>23</v>
      </c>
      <c r="I50" s="84"/>
      <c r="J50" s="32">
        <f t="shared" si="5"/>
        <v>0</v>
      </c>
      <c r="K50" s="72">
        <v>251</v>
      </c>
    </row>
    <row r="51" spans="2:11" ht="14" thickBot="1" x14ac:dyDescent="0.35">
      <c r="B51" s="57">
        <v>28</v>
      </c>
      <c r="C51" s="78" t="s">
        <v>5</v>
      </c>
      <c r="D51" s="24" t="s">
        <v>42</v>
      </c>
      <c r="E51" s="88">
        <v>981</v>
      </c>
      <c r="F51" s="84"/>
      <c r="G51" s="32">
        <f>E51*F51</f>
        <v>0</v>
      </c>
      <c r="H51" s="88">
        <v>49</v>
      </c>
      <c r="I51" s="84"/>
      <c r="J51" s="32">
        <f>H51*I51</f>
        <v>0</v>
      </c>
      <c r="K51" s="72">
        <v>251</v>
      </c>
    </row>
    <row r="52" spans="2:11" ht="27.5" thickBot="1" x14ac:dyDescent="0.35">
      <c r="B52" s="57">
        <v>29</v>
      </c>
      <c r="C52" s="76" t="s">
        <v>56</v>
      </c>
      <c r="D52" s="58" t="s">
        <v>72</v>
      </c>
      <c r="E52" s="88">
        <v>10</v>
      </c>
      <c r="F52" s="84"/>
      <c r="G52" s="32">
        <f t="shared" ref="G52:G77" si="6">E52*F52</f>
        <v>0</v>
      </c>
      <c r="H52" s="88">
        <v>1</v>
      </c>
      <c r="I52" s="84"/>
      <c r="J52" s="32">
        <f t="shared" ref="J52:J77" si="7">H52*I52</f>
        <v>0</v>
      </c>
      <c r="K52" s="72">
        <v>251</v>
      </c>
    </row>
    <row r="53" spans="2:11" ht="14" thickBot="1" x14ac:dyDescent="0.35">
      <c r="B53" s="57">
        <v>30</v>
      </c>
      <c r="C53" s="76" t="s">
        <v>10</v>
      </c>
      <c r="D53" s="59" t="s">
        <v>336</v>
      </c>
      <c r="E53" s="88">
        <v>96</v>
      </c>
      <c r="F53" s="84"/>
      <c r="G53" s="32">
        <f t="shared" si="6"/>
        <v>0</v>
      </c>
      <c r="H53" s="88">
        <v>5</v>
      </c>
      <c r="I53" s="84"/>
      <c r="J53" s="32">
        <f t="shared" si="7"/>
        <v>0</v>
      </c>
      <c r="K53" s="72">
        <v>222</v>
      </c>
    </row>
    <row r="54" spans="2:11" ht="27.5" thickBot="1" x14ac:dyDescent="0.35">
      <c r="B54" s="57">
        <v>31</v>
      </c>
      <c r="C54" s="78" t="s">
        <v>244</v>
      </c>
      <c r="D54" s="38" t="s">
        <v>214</v>
      </c>
      <c r="E54" s="88">
        <v>9</v>
      </c>
      <c r="F54" s="84"/>
      <c r="G54" s="32">
        <f t="shared" si="6"/>
        <v>0</v>
      </c>
      <c r="H54" s="88">
        <v>1</v>
      </c>
      <c r="I54" s="84"/>
      <c r="J54" s="32">
        <f t="shared" si="7"/>
        <v>0</v>
      </c>
      <c r="K54" s="72">
        <v>251</v>
      </c>
    </row>
    <row r="55" spans="2:11" ht="27.5" thickBot="1" x14ac:dyDescent="0.35">
      <c r="B55" s="57">
        <v>32</v>
      </c>
      <c r="C55" s="78" t="s">
        <v>11</v>
      </c>
      <c r="D55" s="38" t="s">
        <v>214</v>
      </c>
      <c r="E55" s="88">
        <v>9</v>
      </c>
      <c r="F55" s="84"/>
      <c r="G55" s="32">
        <f t="shared" si="6"/>
        <v>0</v>
      </c>
      <c r="H55" s="88">
        <v>1</v>
      </c>
      <c r="I55" s="84"/>
      <c r="J55" s="32">
        <f t="shared" si="7"/>
        <v>0</v>
      </c>
      <c r="K55" s="72">
        <v>251</v>
      </c>
    </row>
    <row r="56" spans="2:11" ht="27.5" thickBot="1" x14ac:dyDescent="0.35">
      <c r="B56" s="57">
        <v>33</v>
      </c>
      <c r="C56" s="78" t="s">
        <v>12</v>
      </c>
      <c r="D56" s="38" t="s">
        <v>215</v>
      </c>
      <c r="E56" s="88">
        <v>30</v>
      </c>
      <c r="F56" s="84"/>
      <c r="G56" s="32">
        <f t="shared" si="6"/>
        <v>0</v>
      </c>
      <c r="H56" s="88">
        <v>2</v>
      </c>
      <c r="I56" s="84"/>
      <c r="J56" s="32">
        <f t="shared" si="7"/>
        <v>0</v>
      </c>
      <c r="K56" s="72">
        <v>251</v>
      </c>
    </row>
    <row r="57" spans="2:11" ht="27.5" thickBot="1" x14ac:dyDescent="0.35">
      <c r="B57" s="57">
        <v>34</v>
      </c>
      <c r="C57" s="78" t="s">
        <v>102</v>
      </c>
      <c r="D57" s="38" t="s">
        <v>216</v>
      </c>
      <c r="E57" s="88">
        <v>10</v>
      </c>
      <c r="F57" s="84"/>
      <c r="G57" s="32">
        <f t="shared" si="6"/>
        <v>0</v>
      </c>
      <c r="H57" s="88">
        <v>1</v>
      </c>
      <c r="I57" s="84"/>
      <c r="J57" s="32">
        <f t="shared" si="7"/>
        <v>0</v>
      </c>
      <c r="K57" s="72">
        <v>251</v>
      </c>
    </row>
    <row r="58" spans="2:11" ht="27.5" thickBot="1" x14ac:dyDescent="0.35">
      <c r="B58" s="57">
        <v>35</v>
      </c>
      <c r="C58" s="78" t="s">
        <v>246</v>
      </c>
      <c r="D58" s="38" t="s">
        <v>245</v>
      </c>
      <c r="E58" s="88">
        <v>10</v>
      </c>
      <c r="F58" s="84"/>
      <c r="G58" s="32">
        <f t="shared" si="6"/>
        <v>0</v>
      </c>
      <c r="H58" s="88">
        <v>1</v>
      </c>
      <c r="I58" s="84"/>
      <c r="J58" s="32">
        <f t="shared" si="7"/>
        <v>0</v>
      </c>
      <c r="K58" s="72">
        <v>251</v>
      </c>
    </row>
    <row r="59" spans="2:11" ht="41" thickBot="1" x14ac:dyDescent="0.35">
      <c r="B59" s="57">
        <v>36</v>
      </c>
      <c r="C59" s="78" t="s">
        <v>57</v>
      </c>
      <c r="D59" s="38" t="s">
        <v>217</v>
      </c>
      <c r="E59" s="88">
        <v>10</v>
      </c>
      <c r="F59" s="84"/>
      <c r="G59" s="32">
        <f>E59*F59</f>
        <v>0</v>
      </c>
      <c r="H59" s="88">
        <v>1</v>
      </c>
      <c r="I59" s="84"/>
      <c r="J59" s="32">
        <f t="shared" si="7"/>
        <v>0</v>
      </c>
      <c r="K59" s="72">
        <v>251</v>
      </c>
    </row>
    <row r="60" spans="2:11" ht="41" thickBot="1" x14ac:dyDescent="0.35">
      <c r="B60" s="57">
        <v>37</v>
      </c>
      <c r="C60" s="78" t="s">
        <v>57</v>
      </c>
      <c r="D60" s="38" t="s">
        <v>218</v>
      </c>
      <c r="E60" s="88">
        <v>10</v>
      </c>
      <c r="F60" s="84"/>
      <c r="G60" s="32">
        <f>E60*F60</f>
        <v>0</v>
      </c>
      <c r="H60" s="88">
        <v>1</v>
      </c>
      <c r="I60" s="84"/>
      <c r="J60" s="32">
        <f t="shared" si="7"/>
        <v>0</v>
      </c>
      <c r="K60" s="72">
        <v>251</v>
      </c>
    </row>
    <row r="61" spans="2:11" ht="41" thickBot="1" x14ac:dyDescent="0.35">
      <c r="B61" s="57">
        <v>38</v>
      </c>
      <c r="C61" s="78" t="s">
        <v>247</v>
      </c>
      <c r="D61" s="38" t="s">
        <v>248</v>
      </c>
      <c r="E61" s="88">
        <v>5</v>
      </c>
      <c r="F61" s="84"/>
      <c r="G61" s="32">
        <f>E61*F61</f>
        <v>0</v>
      </c>
      <c r="H61" s="88">
        <v>1</v>
      </c>
      <c r="I61" s="84"/>
      <c r="J61" s="32">
        <f t="shared" si="7"/>
        <v>0</v>
      </c>
      <c r="K61" s="72">
        <v>251</v>
      </c>
    </row>
    <row r="62" spans="2:11" ht="27.5" thickBot="1" x14ac:dyDescent="0.35">
      <c r="B62" s="57">
        <v>39</v>
      </c>
      <c r="C62" s="78" t="s">
        <v>58</v>
      </c>
      <c r="D62" s="38" t="s">
        <v>103</v>
      </c>
      <c r="E62" s="88">
        <v>57</v>
      </c>
      <c r="F62" s="84"/>
      <c r="G62" s="32">
        <f t="shared" si="6"/>
        <v>0</v>
      </c>
      <c r="H62" s="88">
        <v>3</v>
      </c>
      <c r="I62" s="84"/>
      <c r="J62" s="32">
        <f t="shared" si="7"/>
        <v>0</v>
      </c>
      <c r="K62" s="72">
        <v>251</v>
      </c>
    </row>
    <row r="63" spans="2:11" ht="41" thickBot="1" x14ac:dyDescent="0.35">
      <c r="B63" s="57">
        <v>40</v>
      </c>
      <c r="C63" s="78" t="s">
        <v>61</v>
      </c>
      <c r="D63" s="38" t="s">
        <v>104</v>
      </c>
      <c r="E63" s="88">
        <v>24</v>
      </c>
      <c r="F63" s="84"/>
      <c r="G63" s="32">
        <f t="shared" si="6"/>
        <v>0</v>
      </c>
      <c r="H63" s="88">
        <v>1</v>
      </c>
      <c r="I63" s="84"/>
      <c r="J63" s="32">
        <f t="shared" si="7"/>
        <v>0</v>
      </c>
      <c r="K63" s="72">
        <v>222</v>
      </c>
    </row>
    <row r="64" spans="2:11" ht="41" thickBot="1" x14ac:dyDescent="0.35">
      <c r="B64" s="57">
        <v>41</v>
      </c>
      <c r="C64" s="78" t="s">
        <v>62</v>
      </c>
      <c r="D64" s="38" t="s">
        <v>104</v>
      </c>
      <c r="E64" s="88">
        <v>12</v>
      </c>
      <c r="F64" s="84"/>
      <c r="G64" s="32">
        <f t="shared" si="6"/>
        <v>0</v>
      </c>
      <c r="H64" s="88">
        <v>1</v>
      </c>
      <c r="I64" s="84"/>
      <c r="J64" s="32">
        <f t="shared" si="7"/>
        <v>0</v>
      </c>
      <c r="K64" s="72">
        <v>222</v>
      </c>
    </row>
    <row r="65" spans="2:11" ht="14" thickBot="1" x14ac:dyDescent="0.35">
      <c r="B65" s="57">
        <v>42</v>
      </c>
      <c r="C65" s="78" t="s">
        <v>63</v>
      </c>
      <c r="D65" s="45" t="s">
        <v>26</v>
      </c>
      <c r="E65" s="88">
        <v>24</v>
      </c>
      <c r="F65" s="84"/>
      <c r="G65" s="32">
        <f t="shared" si="6"/>
        <v>0</v>
      </c>
      <c r="H65" s="88">
        <v>1</v>
      </c>
      <c r="I65" s="84"/>
      <c r="J65" s="32">
        <f t="shared" si="7"/>
        <v>0</v>
      </c>
      <c r="K65" s="72">
        <v>251</v>
      </c>
    </row>
    <row r="66" spans="2:11" ht="41" thickBot="1" x14ac:dyDescent="0.35">
      <c r="B66" s="57">
        <v>43</v>
      </c>
      <c r="C66" s="78" t="s">
        <v>59</v>
      </c>
      <c r="D66" s="38" t="s">
        <v>324</v>
      </c>
      <c r="E66" s="88">
        <v>48</v>
      </c>
      <c r="F66" s="84"/>
      <c r="G66" s="32">
        <f t="shared" si="6"/>
        <v>0</v>
      </c>
      <c r="H66" s="88">
        <v>2</v>
      </c>
      <c r="I66" s="84"/>
      <c r="J66" s="32">
        <f t="shared" si="7"/>
        <v>0</v>
      </c>
      <c r="K66" s="72">
        <v>251</v>
      </c>
    </row>
    <row r="67" spans="2:11" ht="14" thickBot="1" x14ac:dyDescent="0.35">
      <c r="B67" s="57">
        <v>44</v>
      </c>
      <c r="C67" s="78" t="s">
        <v>8</v>
      </c>
      <c r="D67" s="45" t="s">
        <v>25</v>
      </c>
      <c r="E67" s="88">
        <v>30</v>
      </c>
      <c r="F67" s="84"/>
      <c r="G67" s="32">
        <f t="shared" si="6"/>
        <v>0</v>
      </c>
      <c r="H67" s="88">
        <v>2</v>
      </c>
      <c r="I67" s="84"/>
      <c r="J67" s="32">
        <f t="shared" si="7"/>
        <v>0</v>
      </c>
      <c r="K67" s="72"/>
    </row>
    <row r="68" spans="2:11" ht="14" thickBot="1" x14ac:dyDescent="0.35">
      <c r="B68" s="57">
        <v>45</v>
      </c>
      <c r="C68" s="78" t="s">
        <v>75</v>
      </c>
      <c r="D68" s="38" t="s">
        <v>77</v>
      </c>
      <c r="E68" s="88">
        <v>9</v>
      </c>
      <c r="F68" s="84"/>
      <c r="G68" s="32">
        <f t="shared" si="6"/>
        <v>0</v>
      </c>
      <c r="H68" s="88">
        <v>1</v>
      </c>
      <c r="I68" s="84"/>
      <c r="J68" s="32">
        <f t="shared" si="7"/>
        <v>0</v>
      </c>
      <c r="K68" s="72">
        <v>222</v>
      </c>
    </row>
    <row r="69" spans="2:11" ht="14" thickBot="1" x14ac:dyDescent="0.35">
      <c r="B69" s="57">
        <v>46</v>
      </c>
      <c r="C69" s="78" t="s">
        <v>76</v>
      </c>
      <c r="D69" s="45" t="s">
        <v>239</v>
      </c>
      <c r="E69" s="88">
        <v>63</v>
      </c>
      <c r="F69" s="84"/>
      <c r="G69" s="32">
        <f t="shared" si="6"/>
        <v>0</v>
      </c>
      <c r="H69" s="88">
        <v>3</v>
      </c>
      <c r="I69" s="84"/>
      <c r="J69" s="32">
        <f t="shared" si="7"/>
        <v>0</v>
      </c>
      <c r="K69" s="72">
        <v>222</v>
      </c>
    </row>
    <row r="70" spans="2:11" ht="27.5" thickBot="1" x14ac:dyDescent="0.35">
      <c r="B70" s="57">
        <v>47</v>
      </c>
      <c r="C70" s="78" t="s">
        <v>235</v>
      </c>
      <c r="D70" s="38" t="s">
        <v>237</v>
      </c>
      <c r="E70" s="88">
        <v>18</v>
      </c>
      <c r="F70" s="84"/>
      <c r="G70" s="32">
        <f t="shared" si="6"/>
        <v>0</v>
      </c>
      <c r="H70" s="88">
        <v>1</v>
      </c>
      <c r="I70" s="84"/>
      <c r="J70" s="32">
        <f t="shared" si="7"/>
        <v>0</v>
      </c>
      <c r="K70" s="72">
        <v>222</v>
      </c>
    </row>
    <row r="71" spans="2:11" ht="27.5" thickBot="1" x14ac:dyDescent="0.35">
      <c r="B71" s="57">
        <v>48</v>
      </c>
      <c r="C71" s="78" t="s">
        <v>236</v>
      </c>
      <c r="D71" s="38" t="s">
        <v>238</v>
      </c>
      <c r="E71" s="88">
        <v>126</v>
      </c>
      <c r="F71" s="84"/>
      <c r="G71" s="32">
        <f t="shared" ref="G71:G76" si="8">E71*F71</f>
        <v>0</v>
      </c>
      <c r="H71" s="88">
        <v>6</v>
      </c>
      <c r="I71" s="84"/>
      <c r="J71" s="32">
        <f t="shared" ref="J71:J76" si="9">H71*I71</f>
        <v>0</v>
      </c>
      <c r="K71" s="72">
        <v>222</v>
      </c>
    </row>
    <row r="72" spans="2:11" ht="27.75" customHeight="1" thickBot="1" x14ac:dyDescent="0.35">
      <c r="B72" s="57">
        <v>49</v>
      </c>
      <c r="C72" s="78" t="s">
        <v>288</v>
      </c>
      <c r="D72" s="38" t="s">
        <v>289</v>
      </c>
      <c r="E72" s="88">
        <v>10</v>
      </c>
      <c r="F72" s="84"/>
      <c r="G72" s="32">
        <f t="shared" si="8"/>
        <v>0</v>
      </c>
      <c r="H72" s="88">
        <v>1</v>
      </c>
      <c r="I72" s="84"/>
      <c r="J72" s="32">
        <f t="shared" si="9"/>
        <v>0</v>
      </c>
      <c r="K72" s="72">
        <v>251</v>
      </c>
    </row>
    <row r="73" spans="2:11" ht="14" thickBot="1" x14ac:dyDescent="0.35">
      <c r="B73" s="57">
        <v>50</v>
      </c>
      <c r="C73" s="78" t="s">
        <v>288</v>
      </c>
      <c r="D73" s="38" t="s">
        <v>290</v>
      </c>
      <c r="E73" s="88">
        <v>10</v>
      </c>
      <c r="F73" s="84"/>
      <c r="G73" s="32">
        <f t="shared" si="8"/>
        <v>0</v>
      </c>
      <c r="H73" s="88">
        <v>1</v>
      </c>
      <c r="I73" s="84"/>
      <c r="J73" s="32">
        <f t="shared" si="9"/>
        <v>0</v>
      </c>
      <c r="K73" s="72">
        <v>251</v>
      </c>
    </row>
    <row r="74" spans="2:11" ht="27.5" thickBot="1" x14ac:dyDescent="0.35">
      <c r="B74" s="57">
        <v>51</v>
      </c>
      <c r="C74" s="78" t="s">
        <v>288</v>
      </c>
      <c r="D74" s="38" t="s">
        <v>291</v>
      </c>
      <c r="E74" s="88">
        <v>10</v>
      </c>
      <c r="F74" s="84"/>
      <c r="G74" s="32">
        <f t="shared" si="8"/>
        <v>0</v>
      </c>
      <c r="H74" s="88">
        <v>1</v>
      </c>
      <c r="I74" s="84"/>
      <c r="J74" s="32">
        <f t="shared" si="9"/>
        <v>0</v>
      </c>
      <c r="K74" s="72">
        <v>251</v>
      </c>
    </row>
    <row r="75" spans="2:11" ht="14" thickBot="1" x14ac:dyDescent="0.35">
      <c r="B75" s="57">
        <v>52</v>
      </c>
      <c r="C75" s="78" t="s">
        <v>288</v>
      </c>
      <c r="D75" s="38" t="s">
        <v>292</v>
      </c>
      <c r="E75" s="88">
        <v>10</v>
      </c>
      <c r="F75" s="84"/>
      <c r="G75" s="32">
        <f t="shared" si="8"/>
        <v>0</v>
      </c>
      <c r="H75" s="88">
        <v>1</v>
      </c>
      <c r="I75" s="84"/>
      <c r="J75" s="32">
        <f t="shared" si="9"/>
        <v>0</v>
      </c>
      <c r="K75" s="72">
        <v>251</v>
      </c>
    </row>
    <row r="76" spans="2:11" ht="14" thickBot="1" x14ac:dyDescent="0.35">
      <c r="B76" s="57">
        <v>53</v>
      </c>
      <c r="C76" s="78" t="s">
        <v>288</v>
      </c>
      <c r="D76" s="38" t="s">
        <v>293</v>
      </c>
      <c r="E76" s="88">
        <v>10</v>
      </c>
      <c r="F76" s="84"/>
      <c r="G76" s="32">
        <f t="shared" si="8"/>
        <v>0</v>
      </c>
      <c r="H76" s="88">
        <v>1</v>
      </c>
      <c r="I76" s="84"/>
      <c r="J76" s="32">
        <f t="shared" si="9"/>
        <v>0</v>
      </c>
      <c r="K76" s="72">
        <v>251</v>
      </c>
    </row>
    <row r="77" spans="2:11" ht="14" thickBot="1" x14ac:dyDescent="0.35">
      <c r="B77" s="57">
        <v>54</v>
      </c>
      <c r="C77" s="78" t="s">
        <v>288</v>
      </c>
      <c r="D77" s="38" t="s">
        <v>294</v>
      </c>
      <c r="E77" s="88">
        <v>10</v>
      </c>
      <c r="F77" s="84"/>
      <c r="G77" s="32">
        <f t="shared" si="6"/>
        <v>0</v>
      </c>
      <c r="H77" s="88">
        <v>1</v>
      </c>
      <c r="I77" s="84"/>
      <c r="J77" s="32">
        <f t="shared" si="7"/>
        <v>0</v>
      </c>
      <c r="K77" s="72">
        <v>251</v>
      </c>
    </row>
    <row r="78" spans="2:11" ht="24.75" customHeight="1" x14ac:dyDescent="0.3">
      <c r="F78" s="41"/>
      <c r="G78" s="42">
        <f>SUM(G10:G77)</f>
        <v>0</v>
      </c>
      <c r="H78" s="43"/>
      <c r="I78" s="41"/>
      <c r="J78" s="42">
        <f>SUM(J10:J77)</f>
        <v>0</v>
      </c>
      <c r="K78" s="41"/>
    </row>
    <row r="79" spans="2:11" ht="25.5" customHeight="1" x14ac:dyDescent="0.3">
      <c r="G79" s="42"/>
      <c r="H79" s="43"/>
      <c r="I79" s="43"/>
      <c r="J79" s="42"/>
      <c r="K79" s="43"/>
    </row>
    <row r="80" spans="2:11" ht="24.75" customHeight="1" thickBot="1" x14ac:dyDescent="0.5">
      <c r="C80" s="75" t="s">
        <v>205</v>
      </c>
      <c r="G80" s="33"/>
      <c r="H80" s="33"/>
      <c r="I80" s="33"/>
      <c r="J80" s="33"/>
      <c r="K80" s="33"/>
    </row>
    <row r="81" spans="1:11" ht="50.15" customHeight="1" thickBot="1" x14ac:dyDescent="0.35">
      <c r="B81" s="63" t="s">
        <v>31</v>
      </c>
      <c r="C81" s="71" t="s">
        <v>65</v>
      </c>
      <c r="D81" s="71" t="s">
        <v>38</v>
      </c>
      <c r="E81" s="53" t="s">
        <v>39</v>
      </c>
      <c r="F81" s="53" t="s">
        <v>304</v>
      </c>
      <c r="G81" s="54" t="s">
        <v>305</v>
      </c>
      <c r="H81" s="52" t="s">
        <v>40</v>
      </c>
      <c r="I81" s="53" t="s">
        <v>303</v>
      </c>
      <c r="J81" s="54" t="s">
        <v>306</v>
      </c>
      <c r="K81" s="63" t="s">
        <v>299</v>
      </c>
    </row>
    <row r="82" spans="1:11" x14ac:dyDescent="0.3">
      <c r="B82" s="107">
        <v>1</v>
      </c>
      <c r="C82" s="110" t="s">
        <v>79</v>
      </c>
      <c r="D82" s="70" t="s">
        <v>66</v>
      </c>
      <c r="E82" s="112">
        <v>288</v>
      </c>
      <c r="F82" s="124"/>
      <c r="G82" s="118">
        <f>E82*F82</f>
        <v>0</v>
      </c>
      <c r="H82" s="112">
        <v>14</v>
      </c>
      <c r="I82" s="124"/>
      <c r="J82" s="118">
        <f>H82*I82</f>
        <v>0</v>
      </c>
      <c r="K82" s="165">
        <v>251</v>
      </c>
    </row>
    <row r="83" spans="1:11" x14ac:dyDescent="0.3">
      <c r="B83" s="107"/>
      <c r="C83" s="110"/>
      <c r="D83" s="23" t="s">
        <v>326</v>
      </c>
      <c r="E83" s="113"/>
      <c r="F83" s="125"/>
      <c r="G83" s="119"/>
      <c r="H83" s="113"/>
      <c r="I83" s="125"/>
      <c r="J83" s="119"/>
      <c r="K83" s="166"/>
    </row>
    <row r="84" spans="1:11" s="56" customFormat="1" x14ac:dyDescent="0.3">
      <c r="B84" s="107"/>
      <c r="C84" s="110"/>
      <c r="D84" s="4" t="s">
        <v>95</v>
      </c>
      <c r="E84" s="113"/>
      <c r="F84" s="125"/>
      <c r="G84" s="119"/>
      <c r="H84" s="113"/>
      <c r="I84" s="125"/>
      <c r="J84" s="119"/>
      <c r="K84" s="166"/>
    </row>
    <row r="85" spans="1:11" s="56" customFormat="1" ht="14" thickBot="1" x14ac:dyDescent="0.35">
      <c r="B85" s="107"/>
      <c r="C85" s="111"/>
      <c r="D85" s="95" t="s">
        <v>325</v>
      </c>
      <c r="E85" s="113"/>
      <c r="F85" s="125"/>
      <c r="G85" s="119"/>
      <c r="H85" s="113"/>
      <c r="I85" s="125"/>
      <c r="J85" s="119"/>
      <c r="K85" s="166"/>
    </row>
    <row r="86" spans="1:11" x14ac:dyDescent="0.3">
      <c r="B86" s="106">
        <v>2</v>
      </c>
      <c r="C86" s="109" t="s">
        <v>249</v>
      </c>
      <c r="D86" s="39" t="s">
        <v>66</v>
      </c>
      <c r="E86" s="112">
        <v>10</v>
      </c>
      <c r="F86" s="124"/>
      <c r="G86" s="118">
        <f>E86*F86</f>
        <v>0</v>
      </c>
      <c r="H86" s="112">
        <v>1</v>
      </c>
      <c r="I86" s="124"/>
      <c r="J86" s="118">
        <f>H86*I86</f>
        <v>0</v>
      </c>
      <c r="K86" s="165">
        <v>251</v>
      </c>
    </row>
    <row r="87" spans="1:11" x14ac:dyDescent="0.3">
      <c r="B87" s="107"/>
      <c r="C87" s="110"/>
      <c r="D87" s="23" t="s">
        <v>326</v>
      </c>
      <c r="E87" s="113"/>
      <c r="F87" s="125"/>
      <c r="G87" s="119"/>
      <c r="H87" s="113"/>
      <c r="I87" s="125"/>
      <c r="J87" s="119"/>
      <c r="K87" s="166"/>
    </row>
    <row r="88" spans="1:11" s="56" customFormat="1" x14ac:dyDescent="0.3">
      <c r="B88" s="107"/>
      <c r="C88" s="110"/>
      <c r="D88" s="4" t="s">
        <v>95</v>
      </c>
      <c r="E88" s="113"/>
      <c r="F88" s="125"/>
      <c r="G88" s="119"/>
      <c r="H88" s="113"/>
      <c r="I88" s="125"/>
      <c r="J88" s="119"/>
      <c r="K88" s="166"/>
    </row>
    <row r="89" spans="1:11" s="56" customFormat="1" ht="14" thickBot="1" x14ac:dyDescent="0.35">
      <c r="B89" s="107"/>
      <c r="C89" s="111"/>
      <c r="D89" s="95" t="s">
        <v>325</v>
      </c>
      <c r="E89" s="113"/>
      <c r="F89" s="125"/>
      <c r="G89" s="119"/>
      <c r="H89" s="113"/>
      <c r="I89" s="125"/>
      <c r="J89" s="119"/>
      <c r="K89" s="166"/>
    </row>
    <row r="90" spans="1:11" x14ac:dyDescent="0.3">
      <c r="B90" s="106">
        <v>3</v>
      </c>
      <c r="C90" s="109" t="s">
        <v>51</v>
      </c>
      <c r="D90" s="25" t="s">
        <v>67</v>
      </c>
      <c r="E90" s="112">
        <v>39</v>
      </c>
      <c r="F90" s="124"/>
      <c r="G90" s="118">
        <f>E90*F90</f>
        <v>0</v>
      </c>
      <c r="H90" s="112">
        <v>2</v>
      </c>
      <c r="I90" s="124"/>
      <c r="J90" s="118">
        <f>H90*I90</f>
        <v>0</v>
      </c>
      <c r="K90" s="165">
        <v>251</v>
      </c>
    </row>
    <row r="91" spans="1:11" x14ac:dyDescent="0.3">
      <c r="B91" s="107"/>
      <c r="C91" s="110"/>
      <c r="D91" s="4" t="s">
        <v>95</v>
      </c>
      <c r="E91" s="113"/>
      <c r="F91" s="125"/>
      <c r="G91" s="119"/>
      <c r="H91" s="113"/>
      <c r="I91" s="125"/>
      <c r="J91" s="119"/>
      <c r="K91" s="166"/>
    </row>
    <row r="92" spans="1:11" x14ac:dyDescent="0.3">
      <c r="B92" s="107"/>
      <c r="C92" s="110"/>
      <c r="D92" s="94" t="s">
        <v>52</v>
      </c>
      <c r="E92" s="113"/>
      <c r="F92" s="125"/>
      <c r="G92" s="119"/>
      <c r="H92" s="113"/>
      <c r="I92" s="125"/>
      <c r="J92" s="119"/>
      <c r="K92" s="166"/>
    </row>
    <row r="93" spans="1:11" ht="14" thickBot="1" x14ac:dyDescent="0.35">
      <c r="A93" s="55"/>
      <c r="B93" s="108"/>
      <c r="C93" s="110"/>
      <c r="D93" s="4" t="s">
        <v>47</v>
      </c>
      <c r="E93" s="114"/>
      <c r="F93" s="137"/>
      <c r="G93" s="120"/>
      <c r="H93" s="114"/>
      <c r="I93" s="137"/>
      <c r="J93" s="120"/>
      <c r="K93" s="167"/>
    </row>
    <row r="94" spans="1:11" x14ac:dyDescent="0.3">
      <c r="A94" s="55"/>
      <c r="B94" s="106">
        <v>4</v>
      </c>
      <c r="C94" s="109" t="s">
        <v>90</v>
      </c>
      <c r="D94" s="25" t="s">
        <v>97</v>
      </c>
      <c r="E94" s="112">
        <v>10</v>
      </c>
      <c r="F94" s="124"/>
      <c r="G94" s="118">
        <f t="shared" ref="G94" si="10">E94*F94</f>
        <v>0</v>
      </c>
      <c r="H94" s="112">
        <v>1</v>
      </c>
      <c r="I94" s="124"/>
      <c r="J94" s="118">
        <f>H94*I94</f>
        <v>0</v>
      </c>
      <c r="K94" s="165">
        <v>251</v>
      </c>
    </row>
    <row r="95" spans="1:11" x14ac:dyDescent="0.3">
      <c r="A95" s="55"/>
      <c r="B95" s="107"/>
      <c r="C95" s="110"/>
      <c r="D95" s="4" t="s">
        <v>315</v>
      </c>
      <c r="E95" s="113"/>
      <c r="F95" s="125"/>
      <c r="G95" s="119"/>
      <c r="H95" s="113"/>
      <c r="I95" s="125"/>
      <c r="J95" s="119"/>
      <c r="K95" s="166"/>
    </row>
    <row r="96" spans="1:11" x14ac:dyDescent="0.3">
      <c r="A96" s="55"/>
      <c r="B96" s="107"/>
      <c r="C96" s="110"/>
      <c r="D96" s="4" t="s">
        <v>95</v>
      </c>
      <c r="E96" s="113"/>
      <c r="F96" s="125"/>
      <c r="G96" s="119"/>
      <c r="H96" s="113"/>
      <c r="I96" s="125"/>
      <c r="J96" s="119"/>
      <c r="K96" s="166"/>
    </row>
    <row r="97" spans="1:11" x14ac:dyDescent="0.3">
      <c r="A97" s="55"/>
      <c r="B97" s="107"/>
      <c r="C97" s="110"/>
      <c r="D97" s="94" t="s">
        <v>49</v>
      </c>
      <c r="E97" s="113"/>
      <c r="F97" s="125"/>
      <c r="G97" s="119"/>
      <c r="H97" s="113"/>
      <c r="I97" s="125"/>
      <c r="J97" s="119"/>
      <c r="K97" s="166"/>
    </row>
    <row r="98" spans="1:11" ht="14" thickBot="1" x14ac:dyDescent="0.35">
      <c r="A98" s="55"/>
      <c r="B98" s="108"/>
      <c r="C98" s="111"/>
      <c r="D98" s="29" t="s">
        <v>335</v>
      </c>
      <c r="E98" s="114"/>
      <c r="F98" s="137"/>
      <c r="G98" s="120"/>
      <c r="H98" s="114"/>
      <c r="I98" s="137"/>
      <c r="J98" s="120"/>
      <c r="K98" s="167"/>
    </row>
    <row r="99" spans="1:11" ht="27" x14ac:dyDescent="0.3">
      <c r="B99" s="106">
        <v>5</v>
      </c>
      <c r="C99" s="109" t="s">
        <v>92</v>
      </c>
      <c r="D99" s="25" t="s">
        <v>105</v>
      </c>
      <c r="E99" s="112">
        <v>10</v>
      </c>
      <c r="F99" s="124"/>
      <c r="G99" s="118">
        <f t="shared" ref="G99" si="11">E99*F99</f>
        <v>0</v>
      </c>
      <c r="H99" s="112">
        <v>1</v>
      </c>
      <c r="I99" s="124"/>
      <c r="J99" s="118">
        <f>H99*I99</f>
        <v>0</v>
      </c>
      <c r="K99" s="165">
        <v>251</v>
      </c>
    </row>
    <row r="100" spans="1:11" x14ac:dyDescent="0.3">
      <c r="B100" s="107"/>
      <c r="C100" s="110"/>
      <c r="D100" s="4" t="s">
        <v>78</v>
      </c>
      <c r="E100" s="113"/>
      <c r="F100" s="125"/>
      <c r="G100" s="119"/>
      <c r="H100" s="113"/>
      <c r="I100" s="125"/>
      <c r="J100" s="119"/>
      <c r="K100" s="166"/>
    </row>
    <row r="101" spans="1:11" x14ac:dyDescent="0.3">
      <c r="B101" s="107"/>
      <c r="C101" s="110"/>
      <c r="D101" s="4" t="s">
        <v>95</v>
      </c>
      <c r="E101" s="113"/>
      <c r="F101" s="125"/>
      <c r="G101" s="119"/>
      <c r="H101" s="113"/>
      <c r="I101" s="125"/>
      <c r="J101" s="119"/>
      <c r="K101" s="166"/>
    </row>
    <row r="102" spans="1:11" x14ac:dyDescent="0.3">
      <c r="B102" s="107"/>
      <c r="C102" s="110"/>
      <c r="D102" s="94" t="s">
        <v>49</v>
      </c>
      <c r="E102" s="113"/>
      <c r="F102" s="125"/>
      <c r="G102" s="119"/>
      <c r="H102" s="113"/>
      <c r="I102" s="125"/>
      <c r="J102" s="119"/>
      <c r="K102" s="166"/>
    </row>
    <row r="103" spans="1:11" ht="14" thickBot="1" x14ac:dyDescent="0.35">
      <c r="B103" s="108"/>
      <c r="C103" s="111"/>
      <c r="D103" s="29" t="s">
        <v>335</v>
      </c>
      <c r="E103" s="114"/>
      <c r="F103" s="137"/>
      <c r="G103" s="120"/>
      <c r="H103" s="114"/>
      <c r="I103" s="137"/>
      <c r="J103" s="120"/>
      <c r="K103" s="167"/>
    </row>
    <row r="104" spans="1:11" x14ac:dyDescent="0.3">
      <c r="B104" s="106">
        <v>6</v>
      </c>
      <c r="C104" s="109" t="s">
        <v>92</v>
      </c>
      <c r="D104" s="25" t="s">
        <v>91</v>
      </c>
      <c r="E104" s="112">
        <v>10</v>
      </c>
      <c r="F104" s="124"/>
      <c r="G104" s="118">
        <f t="shared" ref="G104" si="12">E104*F104</f>
        <v>0</v>
      </c>
      <c r="H104" s="112">
        <v>1</v>
      </c>
      <c r="I104" s="124"/>
      <c r="J104" s="118">
        <f>H104*I104</f>
        <v>0</v>
      </c>
      <c r="K104" s="165">
        <v>251</v>
      </c>
    </row>
    <row r="105" spans="1:11" x14ac:dyDescent="0.3">
      <c r="B105" s="107"/>
      <c r="C105" s="110"/>
      <c r="D105" s="4" t="s">
        <v>78</v>
      </c>
      <c r="E105" s="113"/>
      <c r="F105" s="125"/>
      <c r="G105" s="119"/>
      <c r="H105" s="113"/>
      <c r="I105" s="125"/>
      <c r="J105" s="119"/>
      <c r="K105" s="166"/>
    </row>
    <row r="106" spans="1:11" x14ac:dyDescent="0.3">
      <c r="B106" s="107"/>
      <c r="C106" s="110"/>
      <c r="D106" s="4" t="s">
        <v>95</v>
      </c>
      <c r="E106" s="113"/>
      <c r="F106" s="125"/>
      <c r="G106" s="119"/>
      <c r="H106" s="113"/>
      <c r="I106" s="125"/>
      <c r="J106" s="119"/>
      <c r="K106" s="166"/>
    </row>
    <row r="107" spans="1:11" x14ac:dyDescent="0.3">
      <c r="B107" s="107"/>
      <c r="C107" s="110"/>
      <c r="D107" s="94" t="s">
        <v>49</v>
      </c>
      <c r="E107" s="113"/>
      <c r="F107" s="125"/>
      <c r="G107" s="119"/>
      <c r="H107" s="113"/>
      <c r="I107" s="125"/>
      <c r="J107" s="119"/>
      <c r="K107" s="166"/>
    </row>
    <row r="108" spans="1:11" ht="14" thickBot="1" x14ac:dyDescent="0.35">
      <c r="B108" s="108"/>
      <c r="C108" s="111"/>
      <c r="D108" s="29" t="s">
        <v>335</v>
      </c>
      <c r="E108" s="114"/>
      <c r="F108" s="137"/>
      <c r="G108" s="120"/>
      <c r="H108" s="114"/>
      <c r="I108" s="137"/>
      <c r="J108" s="120"/>
      <c r="K108" s="167"/>
    </row>
    <row r="109" spans="1:11" x14ac:dyDescent="0.3">
      <c r="B109" s="106">
        <v>7</v>
      </c>
      <c r="C109" s="109" t="s">
        <v>80</v>
      </c>
      <c r="D109" s="44" t="s">
        <v>81</v>
      </c>
      <c r="E109" s="112">
        <v>127</v>
      </c>
      <c r="F109" s="131"/>
      <c r="G109" s="118">
        <f>E109*F109</f>
        <v>0</v>
      </c>
      <c r="H109" s="112">
        <v>6</v>
      </c>
      <c r="I109" s="124"/>
      <c r="J109" s="118">
        <f>H109*I109</f>
        <v>0</v>
      </c>
      <c r="K109" s="165">
        <v>251</v>
      </c>
    </row>
    <row r="110" spans="1:11" x14ac:dyDescent="0.3">
      <c r="B110" s="107"/>
      <c r="C110" s="110"/>
      <c r="D110" s="23" t="s">
        <v>326</v>
      </c>
      <c r="E110" s="113"/>
      <c r="F110" s="132"/>
      <c r="G110" s="119"/>
      <c r="H110" s="113"/>
      <c r="I110" s="125"/>
      <c r="J110" s="119"/>
      <c r="K110" s="166"/>
    </row>
    <row r="111" spans="1:11" x14ac:dyDescent="0.3">
      <c r="B111" s="107"/>
      <c r="C111" s="110"/>
      <c r="D111" s="4" t="s">
        <v>95</v>
      </c>
      <c r="E111" s="113"/>
      <c r="F111" s="132"/>
      <c r="G111" s="119"/>
      <c r="H111" s="113"/>
      <c r="I111" s="125"/>
      <c r="J111" s="119"/>
      <c r="K111" s="166"/>
    </row>
    <row r="112" spans="1:11" x14ac:dyDescent="0.3">
      <c r="B112" s="107"/>
      <c r="C112" s="110"/>
      <c r="D112" s="96" t="s">
        <v>230</v>
      </c>
      <c r="E112" s="113"/>
      <c r="F112" s="132"/>
      <c r="G112" s="119"/>
      <c r="H112" s="113"/>
      <c r="I112" s="125"/>
      <c r="J112" s="119"/>
      <c r="K112" s="166"/>
    </row>
    <row r="113" spans="2:11" ht="14" thickBot="1" x14ac:dyDescent="0.35">
      <c r="B113" s="108"/>
      <c r="C113" s="111"/>
      <c r="D113" s="95" t="s">
        <v>325</v>
      </c>
      <c r="E113" s="114"/>
      <c r="F113" s="138"/>
      <c r="G113" s="120"/>
      <c r="H113" s="114"/>
      <c r="I113" s="137"/>
      <c r="J113" s="120"/>
      <c r="K113" s="167"/>
    </row>
    <row r="114" spans="2:11" x14ac:dyDescent="0.3">
      <c r="B114" s="106">
        <v>8</v>
      </c>
      <c r="C114" s="109" t="s">
        <v>232</v>
      </c>
      <c r="D114" s="44" t="s">
        <v>81</v>
      </c>
      <c r="E114" s="112">
        <v>127</v>
      </c>
      <c r="F114" s="131"/>
      <c r="G114" s="118">
        <f>E114*F114</f>
        <v>0</v>
      </c>
      <c r="H114" s="112">
        <v>6</v>
      </c>
      <c r="I114" s="124"/>
      <c r="J114" s="118">
        <f>H114*I114</f>
        <v>0</v>
      </c>
      <c r="K114" s="165">
        <v>251</v>
      </c>
    </row>
    <row r="115" spans="2:11" x14ac:dyDescent="0.3">
      <c r="B115" s="107"/>
      <c r="C115" s="110"/>
      <c r="D115" s="23" t="s">
        <v>326</v>
      </c>
      <c r="E115" s="113"/>
      <c r="F115" s="132"/>
      <c r="G115" s="119"/>
      <c r="H115" s="113"/>
      <c r="I115" s="125"/>
      <c r="J115" s="119"/>
      <c r="K115" s="166"/>
    </row>
    <row r="116" spans="2:11" x14ac:dyDescent="0.3">
      <c r="B116" s="107"/>
      <c r="C116" s="110"/>
      <c r="D116" s="4" t="s">
        <v>95</v>
      </c>
      <c r="E116" s="113"/>
      <c r="F116" s="132"/>
      <c r="G116" s="119"/>
      <c r="H116" s="113"/>
      <c r="I116" s="125"/>
      <c r="J116" s="119"/>
      <c r="K116" s="166"/>
    </row>
    <row r="117" spans="2:11" x14ac:dyDescent="0.3">
      <c r="B117" s="107"/>
      <c r="C117" s="110"/>
      <c r="D117" s="96" t="s">
        <v>231</v>
      </c>
      <c r="E117" s="113"/>
      <c r="F117" s="132"/>
      <c r="G117" s="119"/>
      <c r="H117" s="113"/>
      <c r="I117" s="125"/>
      <c r="J117" s="119"/>
      <c r="K117" s="166"/>
    </row>
    <row r="118" spans="2:11" ht="14" thickBot="1" x14ac:dyDescent="0.35">
      <c r="B118" s="108"/>
      <c r="C118" s="111"/>
      <c r="D118" s="95" t="s">
        <v>325</v>
      </c>
      <c r="E118" s="114"/>
      <c r="F118" s="138"/>
      <c r="G118" s="120"/>
      <c r="H118" s="114"/>
      <c r="I118" s="137"/>
      <c r="J118" s="120"/>
      <c r="K118" s="167"/>
    </row>
    <row r="119" spans="2:11" x14ac:dyDescent="0.3">
      <c r="B119" s="106">
        <v>9</v>
      </c>
      <c r="C119" s="109" t="s">
        <v>96</v>
      </c>
      <c r="D119" s="44" t="s">
        <v>81</v>
      </c>
      <c r="E119" s="112">
        <v>32</v>
      </c>
      <c r="F119" s="131"/>
      <c r="G119" s="118">
        <f>E119*F119</f>
        <v>0</v>
      </c>
      <c r="H119" s="112">
        <v>2</v>
      </c>
      <c r="I119" s="124"/>
      <c r="J119" s="118">
        <f>H119*I119</f>
        <v>0</v>
      </c>
      <c r="K119" s="165">
        <v>251</v>
      </c>
    </row>
    <row r="120" spans="2:11" x14ac:dyDescent="0.3">
      <c r="B120" s="107"/>
      <c r="C120" s="110"/>
      <c r="D120" s="23" t="s">
        <v>326</v>
      </c>
      <c r="E120" s="113"/>
      <c r="F120" s="132"/>
      <c r="G120" s="119"/>
      <c r="H120" s="113"/>
      <c r="I120" s="125"/>
      <c r="J120" s="119"/>
      <c r="K120" s="166"/>
    </row>
    <row r="121" spans="2:11" x14ac:dyDescent="0.3">
      <c r="B121" s="107"/>
      <c r="C121" s="110"/>
      <c r="D121" s="23" t="s">
        <v>82</v>
      </c>
      <c r="E121" s="113"/>
      <c r="F121" s="132"/>
      <c r="G121" s="119"/>
      <c r="H121" s="113"/>
      <c r="I121" s="125"/>
      <c r="J121" s="119"/>
      <c r="K121" s="166"/>
    </row>
    <row r="122" spans="2:11" x14ac:dyDescent="0.3">
      <c r="B122" s="107"/>
      <c r="C122" s="110"/>
      <c r="D122" s="4" t="s">
        <v>250</v>
      </c>
      <c r="E122" s="113"/>
      <c r="F122" s="132"/>
      <c r="G122" s="119"/>
      <c r="H122" s="113"/>
      <c r="I122" s="125"/>
      <c r="J122" s="119"/>
      <c r="K122" s="166"/>
    </row>
    <row r="123" spans="2:11" x14ac:dyDescent="0.3">
      <c r="B123" s="107"/>
      <c r="C123" s="110"/>
      <c r="D123" s="96" t="s">
        <v>230</v>
      </c>
      <c r="E123" s="113"/>
      <c r="F123" s="132"/>
      <c r="G123" s="119"/>
      <c r="H123" s="113"/>
      <c r="I123" s="125"/>
      <c r="J123" s="119"/>
      <c r="K123" s="166"/>
    </row>
    <row r="124" spans="2:11" ht="14" thickBot="1" x14ac:dyDescent="0.35">
      <c r="B124" s="108"/>
      <c r="C124" s="111"/>
      <c r="D124" s="95" t="s">
        <v>325</v>
      </c>
      <c r="E124" s="114"/>
      <c r="F124" s="138"/>
      <c r="G124" s="120"/>
      <c r="H124" s="114"/>
      <c r="I124" s="137"/>
      <c r="J124" s="120"/>
      <c r="K124" s="167"/>
    </row>
    <row r="125" spans="2:11" x14ac:dyDescent="0.3">
      <c r="B125" s="106">
        <v>10</v>
      </c>
      <c r="C125" s="109" t="s">
        <v>233</v>
      </c>
      <c r="D125" s="44" t="s">
        <v>81</v>
      </c>
      <c r="E125" s="112">
        <v>32</v>
      </c>
      <c r="F125" s="131"/>
      <c r="G125" s="118">
        <f>E125*F125</f>
        <v>0</v>
      </c>
      <c r="H125" s="112">
        <v>2</v>
      </c>
      <c r="I125" s="124"/>
      <c r="J125" s="118">
        <f>H125*I125</f>
        <v>0</v>
      </c>
      <c r="K125" s="165">
        <v>251</v>
      </c>
    </row>
    <row r="126" spans="2:11" x14ac:dyDescent="0.3">
      <c r="B126" s="107"/>
      <c r="C126" s="110"/>
      <c r="D126" s="23" t="s">
        <v>326</v>
      </c>
      <c r="E126" s="113"/>
      <c r="F126" s="132"/>
      <c r="G126" s="119"/>
      <c r="H126" s="113"/>
      <c r="I126" s="125"/>
      <c r="J126" s="119"/>
      <c r="K126" s="166"/>
    </row>
    <row r="127" spans="2:11" x14ac:dyDescent="0.3">
      <c r="B127" s="107"/>
      <c r="C127" s="110"/>
      <c r="D127" s="23" t="s">
        <v>82</v>
      </c>
      <c r="E127" s="113"/>
      <c r="F127" s="132"/>
      <c r="G127" s="119"/>
      <c r="H127" s="113"/>
      <c r="I127" s="125"/>
      <c r="J127" s="119"/>
      <c r="K127" s="166"/>
    </row>
    <row r="128" spans="2:11" x14ac:dyDescent="0.3">
      <c r="B128" s="107"/>
      <c r="C128" s="110"/>
      <c r="D128" s="4" t="s">
        <v>250</v>
      </c>
      <c r="E128" s="113"/>
      <c r="F128" s="132"/>
      <c r="G128" s="119"/>
      <c r="H128" s="113"/>
      <c r="I128" s="125"/>
      <c r="J128" s="119"/>
      <c r="K128" s="166"/>
    </row>
    <row r="129" spans="1:11" x14ac:dyDescent="0.3">
      <c r="B129" s="107"/>
      <c r="C129" s="110"/>
      <c r="D129" s="96" t="s">
        <v>231</v>
      </c>
      <c r="E129" s="113"/>
      <c r="F129" s="132"/>
      <c r="G129" s="119"/>
      <c r="H129" s="113"/>
      <c r="I129" s="125"/>
      <c r="J129" s="119"/>
      <c r="K129" s="166"/>
    </row>
    <row r="130" spans="1:11" ht="14" thickBot="1" x14ac:dyDescent="0.35">
      <c r="B130" s="108"/>
      <c r="C130" s="111"/>
      <c r="D130" s="95" t="s">
        <v>325</v>
      </c>
      <c r="E130" s="114"/>
      <c r="F130" s="138"/>
      <c r="G130" s="120"/>
      <c r="H130" s="114"/>
      <c r="I130" s="137"/>
      <c r="J130" s="120"/>
      <c r="K130" s="167"/>
    </row>
    <row r="131" spans="1:11" ht="26.25" customHeight="1" thickBot="1" x14ac:dyDescent="0.35">
      <c r="B131" s="57">
        <v>11</v>
      </c>
      <c r="C131" s="78" t="s">
        <v>30</v>
      </c>
      <c r="D131" s="24" t="s">
        <v>106</v>
      </c>
      <c r="E131" s="88">
        <v>3</v>
      </c>
      <c r="F131" s="84"/>
      <c r="G131" s="32">
        <f t="shared" ref="G131:G196" si="13">E131*F131</f>
        <v>0</v>
      </c>
      <c r="H131" s="88">
        <v>1</v>
      </c>
      <c r="I131" s="84"/>
      <c r="J131" s="32">
        <f t="shared" ref="J131:J196" si="14">H131*I131</f>
        <v>0</v>
      </c>
      <c r="K131" s="74">
        <v>222</v>
      </c>
    </row>
    <row r="132" spans="1:11" ht="14" thickBot="1" x14ac:dyDescent="0.35">
      <c r="B132" s="57">
        <v>12</v>
      </c>
      <c r="C132" s="78" t="s">
        <v>33</v>
      </c>
      <c r="D132" s="37" t="s">
        <v>107</v>
      </c>
      <c r="E132" s="88">
        <v>246</v>
      </c>
      <c r="F132" s="84"/>
      <c r="G132" s="32">
        <f t="shared" si="13"/>
        <v>0</v>
      </c>
      <c r="H132" s="88">
        <v>12</v>
      </c>
      <c r="I132" s="84"/>
      <c r="J132" s="32">
        <f t="shared" si="14"/>
        <v>0</v>
      </c>
      <c r="K132" s="74">
        <v>222</v>
      </c>
    </row>
    <row r="133" spans="1:11" ht="14" thickBot="1" x14ac:dyDescent="0.35">
      <c r="A133" s="55"/>
      <c r="B133" s="57">
        <v>13</v>
      </c>
      <c r="C133" s="78" t="s">
        <v>35</v>
      </c>
      <c r="D133" s="24" t="s">
        <v>108</v>
      </c>
      <c r="E133" s="88">
        <v>10</v>
      </c>
      <c r="F133" s="84"/>
      <c r="G133" s="32">
        <f t="shared" si="13"/>
        <v>0</v>
      </c>
      <c r="H133" s="88">
        <v>1</v>
      </c>
      <c r="I133" s="84"/>
      <c r="J133" s="32">
        <f t="shared" si="14"/>
        <v>0</v>
      </c>
      <c r="K133" s="74">
        <v>222</v>
      </c>
    </row>
    <row r="134" spans="1:11" ht="14" thickBot="1" x14ac:dyDescent="0.35">
      <c r="B134" s="57">
        <v>14</v>
      </c>
      <c r="C134" s="78" t="s">
        <v>37</v>
      </c>
      <c r="D134" s="37" t="s">
        <v>107</v>
      </c>
      <c r="E134" s="88">
        <v>18</v>
      </c>
      <c r="F134" s="84"/>
      <c r="G134" s="32">
        <f t="shared" si="13"/>
        <v>0</v>
      </c>
      <c r="H134" s="88">
        <v>1</v>
      </c>
      <c r="I134" s="84"/>
      <c r="J134" s="32">
        <f>H134*I134</f>
        <v>0</v>
      </c>
      <c r="K134" s="74">
        <v>222</v>
      </c>
    </row>
    <row r="135" spans="1:11" ht="14" thickBot="1" x14ac:dyDescent="0.35">
      <c r="B135" s="57">
        <v>15</v>
      </c>
      <c r="C135" s="78" t="s">
        <v>20</v>
      </c>
      <c r="D135" s="24" t="s">
        <v>109</v>
      </c>
      <c r="E135" s="88">
        <v>309</v>
      </c>
      <c r="F135" s="84"/>
      <c r="G135" s="32">
        <f t="shared" si="13"/>
        <v>0</v>
      </c>
      <c r="H135" s="88">
        <v>15</v>
      </c>
      <c r="I135" s="84"/>
      <c r="J135" s="32">
        <f t="shared" si="14"/>
        <v>0</v>
      </c>
      <c r="K135" s="74">
        <v>222</v>
      </c>
    </row>
    <row r="136" spans="1:11" ht="14" thickBot="1" x14ac:dyDescent="0.35">
      <c r="B136" s="57">
        <v>16</v>
      </c>
      <c r="C136" s="78" t="s">
        <v>43</v>
      </c>
      <c r="D136" s="24" t="s">
        <v>337</v>
      </c>
      <c r="E136" s="88">
        <v>64</v>
      </c>
      <c r="F136" s="84"/>
      <c r="G136" s="32">
        <f t="shared" si="13"/>
        <v>0</v>
      </c>
      <c r="H136" s="88">
        <v>6</v>
      </c>
      <c r="I136" s="84"/>
      <c r="J136" s="32">
        <f t="shared" si="14"/>
        <v>0</v>
      </c>
      <c r="K136" s="74">
        <v>222</v>
      </c>
    </row>
    <row r="137" spans="1:11" ht="14" thickBot="1" x14ac:dyDescent="0.35">
      <c r="B137" s="57">
        <v>17</v>
      </c>
      <c r="C137" s="78" t="s">
        <v>43</v>
      </c>
      <c r="D137" s="24" t="s">
        <v>338</v>
      </c>
      <c r="E137" s="88">
        <v>50</v>
      </c>
      <c r="F137" s="84"/>
      <c r="G137" s="32">
        <f t="shared" si="13"/>
        <v>0</v>
      </c>
      <c r="H137" s="88">
        <v>5</v>
      </c>
      <c r="I137" s="84"/>
      <c r="J137" s="32">
        <f t="shared" si="14"/>
        <v>0</v>
      </c>
      <c r="K137" s="74">
        <v>222</v>
      </c>
    </row>
    <row r="138" spans="1:11" ht="14" thickBot="1" x14ac:dyDescent="0.35">
      <c r="B138" s="57">
        <v>18</v>
      </c>
      <c r="C138" s="78" t="s">
        <v>22</v>
      </c>
      <c r="D138" s="24" t="s">
        <v>110</v>
      </c>
      <c r="E138" s="88">
        <v>417</v>
      </c>
      <c r="F138" s="84"/>
      <c r="G138" s="32">
        <f t="shared" si="13"/>
        <v>0</v>
      </c>
      <c r="H138" s="88">
        <v>21</v>
      </c>
      <c r="I138" s="84"/>
      <c r="J138" s="32">
        <f t="shared" si="14"/>
        <v>0</v>
      </c>
      <c r="K138" s="74">
        <v>222</v>
      </c>
    </row>
    <row r="139" spans="1:11" ht="14" thickBot="1" x14ac:dyDescent="0.35">
      <c r="B139" s="57">
        <v>19</v>
      </c>
      <c r="C139" s="78" t="s">
        <v>24</v>
      </c>
      <c r="D139" s="24" t="s">
        <v>111</v>
      </c>
      <c r="E139" s="88">
        <v>9</v>
      </c>
      <c r="F139" s="84"/>
      <c r="G139" s="32">
        <f t="shared" si="13"/>
        <v>0</v>
      </c>
      <c r="H139" s="88">
        <v>1</v>
      </c>
      <c r="I139" s="84"/>
      <c r="J139" s="32">
        <f t="shared" si="14"/>
        <v>0</v>
      </c>
      <c r="K139" s="74">
        <v>222</v>
      </c>
    </row>
    <row r="140" spans="1:11" ht="27.5" thickBot="1" x14ac:dyDescent="0.35">
      <c r="B140" s="57">
        <v>20</v>
      </c>
      <c r="C140" s="78" t="s">
        <v>14</v>
      </c>
      <c r="D140" s="38" t="s">
        <v>41</v>
      </c>
      <c r="E140" s="88">
        <v>15</v>
      </c>
      <c r="F140" s="84"/>
      <c r="G140" s="32">
        <f t="shared" si="13"/>
        <v>0</v>
      </c>
      <c r="H140" s="88">
        <v>1</v>
      </c>
      <c r="I140" s="84"/>
      <c r="J140" s="32">
        <f t="shared" si="14"/>
        <v>0</v>
      </c>
      <c r="K140" s="74">
        <v>251</v>
      </c>
    </row>
    <row r="141" spans="1:11" ht="27.5" thickBot="1" x14ac:dyDescent="0.35">
      <c r="B141" s="57">
        <v>21</v>
      </c>
      <c r="C141" s="78" t="s">
        <v>9</v>
      </c>
      <c r="D141" s="38" t="s">
        <v>316</v>
      </c>
      <c r="E141" s="88">
        <v>1128</v>
      </c>
      <c r="F141" s="84"/>
      <c r="G141" s="32">
        <f t="shared" si="13"/>
        <v>0</v>
      </c>
      <c r="H141" s="88">
        <v>56</v>
      </c>
      <c r="I141" s="84"/>
      <c r="J141" s="32">
        <f t="shared" si="14"/>
        <v>0</v>
      </c>
      <c r="K141" s="74">
        <v>222</v>
      </c>
    </row>
    <row r="142" spans="1:11" ht="27.5" thickBot="1" x14ac:dyDescent="0.35">
      <c r="B142" s="57">
        <v>22</v>
      </c>
      <c r="C142" s="78" t="s">
        <v>251</v>
      </c>
      <c r="D142" s="38" t="s">
        <v>252</v>
      </c>
      <c r="E142" s="88">
        <v>10</v>
      </c>
      <c r="F142" s="84"/>
      <c r="G142" s="32">
        <f t="shared" si="13"/>
        <v>0</v>
      </c>
      <c r="H142" s="88">
        <v>1</v>
      </c>
      <c r="I142" s="84"/>
      <c r="J142" s="32">
        <f t="shared" si="14"/>
        <v>0</v>
      </c>
      <c r="K142" s="74">
        <v>222</v>
      </c>
    </row>
    <row r="143" spans="1:11" ht="14" thickBot="1" x14ac:dyDescent="0.35">
      <c r="B143" s="57">
        <v>23</v>
      </c>
      <c r="C143" s="78" t="s">
        <v>253</v>
      </c>
      <c r="D143" s="38" t="s">
        <v>254</v>
      </c>
      <c r="E143" s="88">
        <v>10</v>
      </c>
      <c r="F143" s="84"/>
      <c r="G143" s="32">
        <f t="shared" si="13"/>
        <v>0</v>
      </c>
      <c r="H143" s="88">
        <v>1</v>
      </c>
      <c r="I143" s="84"/>
      <c r="J143" s="32">
        <f t="shared" si="14"/>
        <v>0</v>
      </c>
      <c r="K143" s="74">
        <v>222</v>
      </c>
    </row>
    <row r="144" spans="1:11" ht="14" thickBot="1" x14ac:dyDescent="0.35">
      <c r="B144" s="57">
        <v>24</v>
      </c>
      <c r="C144" s="78" t="s">
        <v>255</v>
      </c>
      <c r="D144" s="38" t="s">
        <v>256</v>
      </c>
      <c r="E144" s="88">
        <v>10</v>
      </c>
      <c r="F144" s="84"/>
      <c r="G144" s="32">
        <f t="shared" si="13"/>
        <v>0</v>
      </c>
      <c r="H144" s="88">
        <v>1</v>
      </c>
      <c r="I144" s="84"/>
      <c r="J144" s="32">
        <f t="shared" si="14"/>
        <v>0</v>
      </c>
      <c r="K144" s="74">
        <v>222</v>
      </c>
    </row>
    <row r="145" spans="2:11" ht="14" thickBot="1" x14ac:dyDescent="0.35">
      <c r="B145" s="57">
        <v>25</v>
      </c>
      <c r="C145" s="78" t="s">
        <v>257</v>
      </c>
      <c r="D145" s="38" t="s">
        <v>258</v>
      </c>
      <c r="E145" s="88">
        <v>10</v>
      </c>
      <c r="F145" s="84"/>
      <c r="G145" s="32">
        <f t="shared" si="13"/>
        <v>0</v>
      </c>
      <c r="H145" s="88">
        <v>1</v>
      </c>
      <c r="I145" s="84"/>
      <c r="J145" s="32">
        <f t="shared" si="14"/>
        <v>0</v>
      </c>
      <c r="K145" s="74">
        <v>222</v>
      </c>
    </row>
    <row r="146" spans="2:11" ht="14" thickBot="1" x14ac:dyDescent="0.35">
      <c r="B146" s="57">
        <v>26</v>
      </c>
      <c r="C146" s="78" t="s">
        <v>259</v>
      </c>
      <c r="D146" s="38" t="s">
        <v>260</v>
      </c>
      <c r="E146" s="88">
        <v>10</v>
      </c>
      <c r="F146" s="84"/>
      <c r="G146" s="32">
        <f t="shared" si="13"/>
        <v>0</v>
      </c>
      <c r="H146" s="88">
        <v>1</v>
      </c>
      <c r="I146" s="84"/>
      <c r="J146" s="32">
        <f t="shared" si="14"/>
        <v>0</v>
      </c>
      <c r="K146" s="74">
        <v>222</v>
      </c>
    </row>
    <row r="147" spans="2:11" ht="14" thickBot="1" x14ac:dyDescent="0.35">
      <c r="B147" s="57">
        <v>27</v>
      </c>
      <c r="C147" s="78" t="s">
        <v>261</v>
      </c>
      <c r="D147" s="38" t="s">
        <v>262</v>
      </c>
      <c r="E147" s="88">
        <v>10</v>
      </c>
      <c r="F147" s="84"/>
      <c r="G147" s="32">
        <f t="shared" si="13"/>
        <v>0</v>
      </c>
      <c r="H147" s="88">
        <v>1</v>
      </c>
      <c r="I147" s="84"/>
      <c r="J147" s="32">
        <f t="shared" si="14"/>
        <v>0</v>
      </c>
      <c r="K147" s="74">
        <v>222</v>
      </c>
    </row>
    <row r="148" spans="2:11" ht="27.5" thickBot="1" x14ac:dyDescent="0.35">
      <c r="B148" s="57">
        <v>28</v>
      </c>
      <c r="C148" s="78" t="s">
        <v>263</v>
      </c>
      <c r="D148" s="38" t="s">
        <v>264</v>
      </c>
      <c r="E148" s="88">
        <v>10</v>
      </c>
      <c r="F148" s="84"/>
      <c r="G148" s="32">
        <f t="shared" si="13"/>
        <v>0</v>
      </c>
      <c r="H148" s="88">
        <v>1</v>
      </c>
      <c r="I148" s="84"/>
      <c r="J148" s="32">
        <f t="shared" si="14"/>
        <v>0</v>
      </c>
      <c r="K148" s="74">
        <v>222</v>
      </c>
    </row>
    <row r="149" spans="2:11" ht="25.5" customHeight="1" thickBot="1" x14ac:dyDescent="0.35">
      <c r="B149" s="57">
        <v>29</v>
      </c>
      <c r="C149" s="78" t="s">
        <v>64</v>
      </c>
      <c r="D149" s="45" t="s">
        <v>27</v>
      </c>
      <c r="E149" s="88">
        <v>438</v>
      </c>
      <c r="F149" s="84"/>
      <c r="G149" s="32">
        <f t="shared" si="13"/>
        <v>0</v>
      </c>
      <c r="H149" s="88">
        <v>22</v>
      </c>
      <c r="I149" s="84"/>
      <c r="J149" s="32">
        <f t="shared" si="14"/>
        <v>0</v>
      </c>
      <c r="K149" s="74">
        <v>222</v>
      </c>
    </row>
    <row r="150" spans="2:11" ht="25.5" customHeight="1" thickBot="1" x14ac:dyDescent="0.35">
      <c r="B150" s="57">
        <v>30</v>
      </c>
      <c r="C150" s="78" t="s">
        <v>265</v>
      </c>
      <c r="D150" s="45" t="s">
        <v>339</v>
      </c>
      <c r="E150" s="88">
        <v>20</v>
      </c>
      <c r="F150" s="84"/>
      <c r="G150" s="32">
        <f t="shared" si="13"/>
        <v>0</v>
      </c>
      <c r="H150" s="88">
        <v>1</v>
      </c>
      <c r="I150" s="84"/>
      <c r="J150" s="32">
        <f t="shared" si="14"/>
        <v>0</v>
      </c>
      <c r="K150" s="74">
        <v>222</v>
      </c>
    </row>
    <row r="151" spans="2:11" ht="25.5" customHeight="1" thickBot="1" x14ac:dyDescent="0.35">
      <c r="B151" s="57">
        <v>31</v>
      </c>
      <c r="C151" s="78" t="s">
        <v>265</v>
      </c>
      <c r="D151" s="45" t="s">
        <v>340</v>
      </c>
      <c r="E151" s="88">
        <v>20</v>
      </c>
      <c r="F151" s="84"/>
      <c r="G151" s="32">
        <f t="shared" si="13"/>
        <v>0</v>
      </c>
      <c r="H151" s="88">
        <v>1</v>
      </c>
      <c r="I151" s="84"/>
      <c r="J151" s="32">
        <f t="shared" si="14"/>
        <v>0</v>
      </c>
      <c r="K151" s="74">
        <v>222</v>
      </c>
    </row>
    <row r="152" spans="2:11" ht="27.5" thickBot="1" x14ac:dyDescent="0.35">
      <c r="B152" s="57">
        <v>32</v>
      </c>
      <c r="C152" s="78" t="s">
        <v>60</v>
      </c>
      <c r="D152" s="38" t="s">
        <v>317</v>
      </c>
      <c r="E152" s="88">
        <v>15</v>
      </c>
      <c r="F152" s="84"/>
      <c r="G152" s="32">
        <f t="shared" si="13"/>
        <v>0</v>
      </c>
      <c r="H152" s="88">
        <v>1</v>
      </c>
      <c r="I152" s="84"/>
      <c r="J152" s="32">
        <f t="shared" si="14"/>
        <v>0</v>
      </c>
      <c r="K152" s="74">
        <v>222</v>
      </c>
    </row>
    <row r="153" spans="2:11" ht="14" thickBot="1" x14ac:dyDescent="0.35">
      <c r="B153" s="57">
        <v>33</v>
      </c>
      <c r="C153" s="78" t="s">
        <v>98</v>
      </c>
      <c r="D153" s="38" t="s">
        <v>83</v>
      </c>
      <c r="E153" s="88">
        <v>63</v>
      </c>
      <c r="F153" s="84"/>
      <c r="G153" s="32">
        <f t="shared" si="13"/>
        <v>0</v>
      </c>
      <c r="H153" s="88">
        <v>3</v>
      </c>
      <c r="I153" s="84"/>
      <c r="J153" s="32">
        <f>H153*I153</f>
        <v>0</v>
      </c>
      <c r="K153" s="74">
        <v>222</v>
      </c>
    </row>
    <row r="154" spans="2:11" ht="14" thickBot="1" x14ac:dyDescent="0.35">
      <c r="B154" s="57">
        <v>34</v>
      </c>
      <c r="C154" s="78" t="s">
        <v>266</v>
      </c>
      <c r="D154" s="38" t="s">
        <v>267</v>
      </c>
      <c r="E154" s="88">
        <v>5</v>
      </c>
      <c r="F154" s="84"/>
      <c r="G154" s="32">
        <f t="shared" si="13"/>
        <v>0</v>
      </c>
      <c r="H154" s="88">
        <v>1</v>
      </c>
      <c r="I154" s="84"/>
      <c r="J154" s="32">
        <f t="shared" ref="J154:J159" si="15">H154*I154</f>
        <v>0</v>
      </c>
      <c r="K154" s="74">
        <v>251</v>
      </c>
    </row>
    <row r="155" spans="2:11" ht="14" thickBot="1" x14ac:dyDescent="0.35">
      <c r="B155" s="57">
        <v>35</v>
      </c>
      <c r="C155" s="78" t="s">
        <v>266</v>
      </c>
      <c r="D155" s="38" t="s">
        <v>268</v>
      </c>
      <c r="E155" s="88">
        <v>5</v>
      </c>
      <c r="F155" s="84"/>
      <c r="G155" s="32">
        <f t="shared" si="13"/>
        <v>0</v>
      </c>
      <c r="H155" s="88">
        <v>1</v>
      </c>
      <c r="I155" s="84"/>
      <c r="J155" s="32">
        <f t="shared" si="15"/>
        <v>0</v>
      </c>
      <c r="K155" s="74">
        <v>251</v>
      </c>
    </row>
    <row r="156" spans="2:11" ht="14" thickBot="1" x14ac:dyDescent="0.35">
      <c r="B156" s="57">
        <v>36</v>
      </c>
      <c r="C156" s="78" t="s">
        <v>269</v>
      </c>
      <c r="D156" s="38" t="s">
        <v>267</v>
      </c>
      <c r="E156" s="88">
        <v>5</v>
      </c>
      <c r="F156" s="84"/>
      <c r="G156" s="32">
        <f t="shared" si="13"/>
        <v>0</v>
      </c>
      <c r="H156" s="88">
        <v>1</v>
      </c>
      <c r="I156" s="84"/>
      <c r="J156" s="32">
        <f t="shared" si="15"/>
        <v>0</v>
      </c>
      <c r="K156" s="74">
        <v>251</v>
      </c>
    </row>
    <row r="157" spans="2:11" ht="14" thickBot="1" x14ac:dyDescent="0.35">
      <c r="B157" s="57">
        <v>37</v>
      </c>
      <c r="C157" s="78" t="s">
        <v>269</v>
      </c>
      <c r="D157" s="38" t="s">
        <v>268</v>
      </c>
      <c r="E157" s="88">
        <v>5</v>
      </c>
      <c r="F157" s="84"/>
      <c r="G157" s="32">
        <f t="shared" si="13"/>
        <v>0</v>
      </c>
      <c r="H157" s="88">
        <v>1</v>
      </c>
      <c r="I157" s="84"/>
      <c r="J157" s="32">
        <f t="shared" si="15"/>
        <v>0</v>
      </c>
      <c r="K157" s="74">
        <v>251</v>
      </c>
    </row>
    <row r="158" spans="2:11" ht="14" thickBot="1" x14ac:dyDescent="0.35">
      <c r="B158" s="57">
        <v>38</v>
      </c>
      <c r="C158" s="78" t="s">
        <v>270</v>
      </c>
      <c r="D158" s="38" t="s">
        <v>271</v>
      </c>
      <c r="E158" s="88">
        <v>5</v>
      </c>
      <c r="F158" s="84"/>
      <c r="G158" s="32">
        <f t="shared" si="13"/>
        <v>0</v>
      </c>
      <c r="H158" s="88">
        <v>1</v>
      </c>
      <c r="I158" s="84"/>
      <c r="J158" s="32">
        <f t="shared" si="15"/>
        <v>0</v>
      </c>
      <c r="K158" s="74">
        <v>251</v>
      </c>
    </row>
    <row r="159" spans="2:11" ht="14" thickBot="1" x14ac:dyDescent="0.35">
      <c r="B159" s="57">
        <v>39</v>
      </c>
      <c r="C159" s="78" t="s">
        <v>270</v>
      </c>
      <c r="D159" s="38" t="s">
        <v>272</v>
      </c>
      <c r="E159" s="88">
        <v>5</v>
      </c>
      <c r="F159" s="84"/>
      <c r="G159" s="32">
        <f t="shared" si="13"/>
        <v>0</v>
      </c>
      <c r="H159" s="88">
        <v>1</v>
      </c>
      <c r="I159" s="84"/>
      <c r="J159" s="32">
        <f t="shared" si="15"/>
        <v>0</v>
      </c>
      <c r="K159" s="74">
        <v>251</v>
      </c>
    </row>
    <row r="160" spans="2:11" ht="14" thickBot="1" x14ac:dyDescent="0.35">
      <c r="B160" s="57">
        <v>40</v>
      </c>
      <c r="C160" s="78" t="s">
        <v>84</v>
      </c>
      <c r="D160" s="38" t="s">
        <v>341</v>
      </c>
      <c r="E160" s="88">
        <v>113</v>
      </c>
      <c r="F160" s="84"/>
      <c r="G160" s="32">
        <f t="shared" si="13"/>
        <v>0</v>
      </c>
      <c r="H160" s="88">
        <v>6</v>
      </c>
      <c r="I160" s="84"/>
      <c r="J160" s="32">
        <f t="shared" ref="J160:J163" si="16">H160*I160</f>
        <v>0</v>
      </c>
      <c r="K160" s="74">
        <v>251</v>
      </c>
    </row>
    <row r="161" spans="2:11" ht="14" thickBot="1" x14ac:dyDescent="0.35">
      <c r="B161" s="57">
        <v>41</v>
      </c>
      <c r="C161" s="78" t="s">
        <v>274</v>
      </c>
      <c r="D161" s="38" t="s">
        <v>342</v>
      </c>
      <c r="E161" s="88">
        <v>10</v>
      </c>
      <c r="F161" s="84"/>
      <c r="G161" s="32">
        <f t="shared" si="13"/>
        <v>0</v>
      </c>
      <c r="H161" s="88">
        <v>1</v>
      </c>
      <c r="I161" s="84"/>
      <c r="J161" s="32">
        <f t="shared" si="16"/>
        <v>0</v>
      </c>
      <c r="K161" s="74">
        <v>251</v>
      </c>
    </row>
    <row r="162" spans="2:11" ht="193.5" customHeight="1" thickBot="1" x14ac:dyDescent="0.35">
      <c r="B162" s="57">
        <v>42</v>
      </c>
      <c r="C162" s="78" t="s">
        <v>85</v>
      </c>
      <c r="D162" s="38" t="s">
        <v>273</v>
      </c>
      <c r="E162" s="88">
        <v>5</v>
      </c>
      <c r="F162" s="84"/>
      <c r="G162" s="32">
        <f t="shared" si="13"/>
        <v>0</v>
      </c>
      <c r="H162" s="88">
        <v>1</v>
      </c>
      <c r="I162" s="84"/>
      <c r="J162" s="32">
        <f t="shared" si="16"/>
        <v>0</v>
      </c>
      <c r="K162" s="74">
        <v>251</v>
      </c>
    </row>
    <row r="163" spans="2:11" x14ac:dyDescent="0.3">
      <c r="B163" s="106">
        <v>43</v>
      </c>
      <c r="C163" s="109" t="s">
        <v>86</v>
      </c>
      <c r="D163" s="47" t="s">
        <v>219</v>
      </c>
      <c r="E163" s="112">
        <v>913</v>
      </c>
      <c r="F163" s="124"/>
      <c r="G163" s="118">
        <f t="shared" si="13"/>
        <v>0</v>
      </c>
      <c r="H163" s="112">
        <v>56</v>
      </c>
      <c r="I163" s="124"/>
      <c r="J163" s="118">
        <f t="shared" si="16"/>
        <v>0</v>
      </c>
      <c r="K163" s="165">
        <v>251</v>
      </c>
    </row>
    <row r="164" spans="2:11" ht="25.5" customHeight="1" thickBot="1" x14ac:dyDescent="0.35">
      <c r="B164" s="108"/>
      <c r="C164" s="111"/>
      <c r="D164" s="60" t="s">
        <v>334</v>
      </c>
      <c r="E164" s="114"/>
      <c r="F164" s="137"/>
      <c r="G164" s="120"/>
      <c r="H164" s="114"/>
      <c r="I164" s="137"/>
      <c r="J164" s="120"/>
      <c r="K164" s="167"/>
    </row>
    <row r="165" spans="2:11" x14ac:dyDescent="0.3">
      <c r="B165" s="106">
        <v>44</v>
      </c>
      <c r="C165" s="109" t="s">
        <v>86</v>
      </c>
      <c r="D165" s="47" t="s">
        <v>275</v>
      </c>
      <c r="E165" s="112">
        <v>200</v>
      </c>
      <c r="F165" s="124"/>
      <c r="G165" s="118">
        <f t="shared" ref="G165" si="17">E165*F165</f>
        <v>0</v>
      </c>
      <c r="H165" s="112">
        <v>10</v>
      </c>
      <c r="I165" s="124"/>
      <c r="J165" s="118">
        <f t="shared" ref="J165" si="18">H165*I165</f>
        <v>0</v>
      </c>
      <c r="K165" s="165">
        <v>251</v>
      </c>
    </row>
    <row r="166" spans="2:11" ht="25.5" customHeight="1" thickBot="1" x14ac:dyDescent="0.35">
      <c r="B166" s="108"/>
      <c r="C166" s="111"/>
      <c r="D166" s="60" t="s">
        <v>334</v>
      </c>
      <c r="E166" s="114"/>
      <c r="F166" s="137"/>
      <c r="G166" s="120"/>
      <c r="H166" s="114"/>
      <c r="I166" s="137"/>
      <c r="J166" s="120"/>
      <c r="K166" s="167"/>
    </row>
    <row r="167" spans="2:11" x14ac:dyDescent="0.3">
      <c r="B167" s="106">
        <v>45</v>
      </c>
      <c r="C167" s="109" t="s">
        <v>87</v>
      </c>
      <c r="D167" s="47" t="s">
        <v>88</v>
      </c>
      <c r="E167" s="112">
        <v>546</v>
      </c>
      <c r="F167" s="124"/>
      <c r="G167" s="118">
        <f>E167*F167</f>
        <v>0</v>
      </c>
      <c r="H167" s="112">
        <v>42</v>
      </c>
      <c r="I167" s="124"/>
      <c r="J167" s="118">
        <f>H167*I167</f>
        <v>0</v>
      </c>
      <c r="K167" s="165">
        <v>251</v>
      </c>
    </row>
    <row r="168" spans="2:11" ht="27.5" thickBot="1" x14ac:dyDescent="0.35">
      <c r="B168" s="108"/>
      <c r="C168" s="111"/>
      <c r="D168" s="46" t="s">
        <v>112</v>
      </c>
      <c r="E168" s="114"/>
      <c r="F168" s="137"/>
      <c r="G168" s="120"/>
      <c r="H168" s="114"/>
      <c r="I168" s="137"/>
      <c r="J168" s="120"/>
      <c r="K168" s="167"/>
    </row>
    <row r="169" spans="2:11" x14ac:dyDescent="0.3">
      <c r="B169" s="106">
        <v>46</v>
      </c>
      <c r="C169" s="109" t="s">
        <v>87</v>
      </c>
      <c r="D169" s="47" t="s">
        <v>88</v>
      </c>
      <c r="E169" s="112">
        <v>50</v>
      </c>
      <c r="F169" s="124"/>
      <c r="G169" s="118">
        <f>E169*F169</f>
        <v>0</v>
      </c>
      <c r="H169" s="112">
        <v>5</v>
      </c>
      <c r="I169" s="124"/>
      <c r="J169" s="118">
        <f>H169*I169</f>
        <v>0</v>
      </c>
      <c r="K169" s="165">
        <v>251</v>
      </c>
    </row>
    <row r="170" spans="2:11" ht="27.5" thickBot="1" x14ac:dyDescent="0.35">
      <c r="B170" s="108"/>
      <c r="C170" s="111"/>
      <c r="D170" s="46" t="s">
        <v>276</v>
      </c>
      <c r="E170" s="114"/>
      <c r="F170" s="137"/>
      <c r="G170" s="120"/>
      <c r="H170" s="114"/>
      <c r="I170" s="137"/>
      <c r="J170" s="120"/>
      <c r="K170" s="167"/>
    </row>
    <row r="171" spans="2:11" x14ac:dyDescent="0.3">
      <c r="B171" s="106">
        <v>47</v>
      </c>
      <c r="C171" s="109" t="s">
        <v>87</v>
      </c>
      <c r="D171" s="47" t="s">
        <v>88</v>
      </c>
      <c r="E171" s="112">
        <v>50</v>
      </c>
      <c r="F171" s="124"/>
      <c r="G171" s="118">
        <f>E171*F171</f>
        <v>0</v>
      </c>
      <c r="H171" s="112">
        <v>5</v>
      </c>
      <c r="I171" s="124"/>
      <c r="J171" s="118">
        <f>H171*I171</f>
        <v>0</v>
      </c>
      <c r="K171" s="165">
        <v>251</v>
      </c>
    </row>
    <row r="172" spans="2:11" ht="27.5" thickBot="1" x14ac:dyDescent="0.35">
      <c r="B172" s="108"/>
      <c r="C172" s="111"/>
      <c r="D172" s="46" t="s">
        <v>277</v>
      </c>
      <c r="E172" s="114"/>
      <c r="F172" s="137"/>
      <c r="G172" s="120"/>
      <c r="H172" s="114"/>
      <c r="I172" s="137"/>
      <c r="J172" s="120"/>
      <c r="K172" s="167"/>
    </row>
    <row r="173" spans="2:11" x14ac:dyDescent="0.3">
      <c r="B173" s="106">
        <v>48</v>
      </c>
      <c r="C173" s="109" t="s">
        <v>87</v>
      </c>
      <c r="D173" s="47" t="s">
        <v>88</v>
      </c>
      <c r="E173" s="112">
        <v>50</v>
      </c>
      <c r="F173" s="124"/>
      <c r="G173" s="118">
        <f>E173*F173</f>
        <v>0</v>
      </c>
      <c r="H173" s="112">
        <v>5</v>
      </c>
      <c r="I173" s="124"/>
      <c r="J173" s="118">
        <f>H173*I173</f>
        <v>0</v>
      </c>
      <c r="K173" s="165">
        <v>251</v>
      </c>
    </row>
    <row r="174" spans="2:11" ht="27.5" thickBot="1" x14ac:dyDescent="0.35">
      <c r="B174" s="108"/>
      <c r="C174" s="111"/>
      <c r="D174" s="46" t="s">
        <v>278</v>
      </c>
      <c r="E174" s="114"/>
      <c r="F174" s="137"/>
      <c r="G174" s="120"/>
      <c r="H174" s="114"/>
      <c r="I174" s="137"/>
      <c r="J174" s="120"/>
      <c r="K174" s="167"/>
    </row>
    <row r="175" spans="2:11" x14ac:dyDescent="0.3">
      <c r="B175" s="106">
        <v>49</v>
      </c>
      <c r="C175" s="109" t="s">
        <v>87</v>
      </c>
      <c r="D175" s="47" t="s">
        <v>88</v>
      </c>
      <c r="E175" s="112">
        <v>50</v>
      </c>
      <c r="F175" s="124"/>
      <c r="G175" s="118">
        <f>E175*F175</f>
        <v>0</v>
      </c>
      <c r="H175" s="112">
        <v>5</v>
      </c>
      <c r="I175" s="124"/>
      <c r="J175" s="118">
        <f>H175*I175</f>
        <v>0</v>
      </c>
      <c r="K175" s="165">
        <v>251</v>
      </c>
    </row>
    <row r="176" spans="2:11" ht="27.5" thickBot="1" x14ac:dyDescent="0.35">
      <c r="B176" s="108"/>
      <c r="C176" s="111"/>
      <c r="D176" s="46" t="s">
        <v>279</v>
      </c>
      <c r="E176" s="114"/>
      <c r="F176" s="137"/>
      <c r="G176" s="120"/>
      <c r="H176" s="114"/>
      <c r="I176" s="137"/>
      <c r="J176" s="120"/>
      <c r="K176" s="167"/>
    </row>
    <row r="177" spans="2:11" x14ac:dyDescent="0.3">
      <c r="B177" s="106">
        <v>50</v>
      </c>
      <c r="C177" s="109" t="s">
        <v>87</v>
      </c>
      <c r="D177" s="47" t="s">
        <v>88</v>
      </c>
      <c r="E177" s="112">
        <v>50</v>
      </c>
      <c r="F177" s="124"/>
      <c r="G177" s="118">
        <f>E177*F177</f>
        <v>0</v>
      </c>
      <c r="H177" s="112">
        <v>5</v>
      </c>
      <c r="I177" s="124"/>
      <c r="J177" s="118">
        <f>H177*I177</f>
        <v>0</v>
      </c>
      <c r="K177" s="165">
        <v>251</v>
      </c>
    </row>
    <row r="178" spans="2:11" ht="27.5" thickBot="1" x14ac:dyDescent="0.35">
      <c r="B178" s="108"/>
      <c r="C178" s="111"/>
      <c r="D178" s="46" t="s">
        <v>280</v>
      </c>
      <c r="E178" s="114"/>
      <c r="F178" s="137"/>
      <c r="G178" s="120"/>
      <c r="H178" s="114"/>
      <c r="I178" s="137"/>
      <c r="J178" s="120"/>
      <c r="K178" s="167"/>
    </row>
    <row r="179" spans="2:11" x14ac:dyDescent="0.3">
      <c r="B179" s="106">
        <v>51</v>
      </c>
      <c r="C179" s="109" t="s">
        <v>87</v>
      </c>
      <c r="D179" s="47" t="s">
        <v>88</v>
      </c>
      <c r="E179" s="112">
        <v>50</v>
      </c>
      <c r="F179" s="124"/>
      <c r="G179" s="118">
        <f>E179*F179</f>
        <v>0</v>
      </c>
      <c r="H179" s="112">
        <v>5</v>
      </c>
      <c r="I179" s="124"/>
      <c r="J179" s="118">
        <f>H179*I179</f>
        <v>0</v>
      </c>
      <c r="K179" s="165">
        <v>251</v>
      </c>
    </row>
    <row r="180" spans="2:11" ht="27.5" thickBot="1" x14ac:dyDescent="0.35">
      <c r="B180" s="108"/>
      <c r="C180" s="111"/>
      <c r="D180" s="46" t="s">
        <v>281</v>
      </c>
      <c r="E180" s="114"/>
      <c r="F180" s="137"/>
      <c r="G180" s="120"/>
      <c r="H180" s="114"/>
      <c r="I180" s="137"/>
      <c r="J180" s="120"/>
      <c r="K180" s="167"/>
    </row>
    <row r="181" spans="2:11" x14ac:dyDescent="0.3">
      <c r="B181" s="106">
        <v>52</v>
      </c>
      <c r="C181" s="109" t="s">
        <v>87</v>
      </c>
      <c r="D181" s="47" t="s">
        <v>88</v>
      </c>
      <c r="E181" s="112">
        <v>50</v>
      </c>
      <c r="F181" s="124"/>
      <c r="G181" s="118">
        <f>E181*F181</f>
        <v>0</v>
      </c>
      <c r="H181" s="112">
        <v>5</v>
      </c>
      <c r="I181" s="124"/>
      <c r="J181" s="118">
        <f>H181*I181</f>
        <v>0</v>
      </c>
      <c r="K181" s="165">
        <v>251</v>
      </c>
    </row>
    <row r="182" spans="2:11" ht="27.5" thickBot="1" x14ac:dyDescent="0.35">
      <c r="B182" s="108"/>
      <c r="C182" s="111"/>
      <c r="D182" s="46" t="s">
        <v>282</v>
      </c>
      <c r="E182" s="114"/>
      <c r="F182" s="137"/>
      <c r="G182" s="120"/>
      <c r="H182" s="114"/>
      <c r="I182" s="137"/>
      <c r="J182" s="120"/>
      <c r="K182" s="167"/>
    </row>
    <row r="183" spans="2:11" x14ac:dyDescent="0.3">
      <c r="B183" s="106">
        <v>53</v>
      </c>
      <c r="C183" s="109" t="s">
        <v>87</v>
      </c>
      <c r="D183" s="47" t="s">
        <v>88</v>
      </c>
      <c r="E183" s="112">
        <v>326</v>
      </c>
      <c r="F183" s="124"/>
      <c r="G183" s="118">
        <f>E183*F183</f>
        <v>0</v>
      </c>
      <c r="H183" s="112">
        <v>21</v>
      </c>
      <c r="I183" s="124"/>
      <c r="J183" s="118">
        <f>H183*I183</f>
        <v>0</v>
      </c>
      <c r="K183" s="165">
        <v>251</v>
      </c>
    </row>
    <row r="184" spans="2:11" ht="27.5" thickBot="1" x14ac:dyDescent="0.35">
      <c r="B184" s="108"/>
      <c r="C184" s="111"/>
      <c r="D184" s="46" t="s">
        <v>113</v>
      </c>
      <c r="E184" s="114"/>
      <c r="F184" s="137"/>
      <c r="G184" s="120"/>
      <c r="H184" s="114"/>
      <c r="I184" s="137"/>
      <c r="J184" s="120"/>
      <c r="K184" s="167"/>
    </row>
    <row r="185" spans="2:11" x14ac:dyDescent="0.3">
      <c r="B185" s="106">
        <v>54</v>
      </c>
      <c r="C185" s="109" t="s">
        <v>87</v>
      </c>
      <c r="D185" s="47" t="s">
        <v>88</v>
      </c>
      <c r="E185" s="112">
        <v>100</v>
      </c>
      <c r="F185" s="124"/>
      <c r="G185" s="118">
        <f>E185*F185</f>
        <v>0</v>
      </c>
      <c r="H185" s="112">
        <v>10</v>
      </c>
      <c r="I185" s="124"/>
      <c r="J185" s="118">
        <f>H185*I185</f>
        <v>0</v>
      </c>
      <c r="K185" s="165">
        <v>251</v>
      </c>
    </row>
    <row r="186" spans="2:11" ht="27.5" thickBot="1" x14ac:dyDescent="0.35">
      <c r="B186" s="108"/>
      <c r="C186" s="111"/>
      <c r="D186" s="46" t="s">
        <v>283</v>
      </c>
      <c r="E186" s="114"/>
      <c r="F186" s="137"/>
      <c r="G186" s="120"/>
      <c r="H186" s="114"/>
      <c r="I186" s="137"/>
      <c r="J186" s="120"/>
      <c r="K186" s="167"/>
    </row>
    <row r="187" spans="2:11" ht="14" thickBot="1" x14ac:dyDescent="0.35">
      <c r="B187" s="57">
        <v>55</v>
      </c>
      <c r="C187" s="78" t="s">
        <v>225</v>
      </c>
      <c r="D187" s="91" t="s">
        <v>300</v>
      </c>
      <c r="E187" s="88">
        <v>12</v>
      </c>
      <c r="F187" s="84"/>
      <c r="G187" s="32">
        <f t="shared" si="13"/>
        <v>0</v>
      </c>
      <c r="H187" s="88">
        <v>1</v>
      </c>
      <c r="I187" s="84"/>
      <c r="J187" s="32">
        <f t="shared" si="14"/>
        <v>0</v>
      </c>
      <c r="K187" s="74">
        <v>279</v>
      </c>
    </row>
    <row r="188" spans="2:11" ht="14" thickBot="1" x14ac:dyDescent="0.35">
      <c r="B188" s="57">
        <v>56</v>
      </c>
      <c r="C188" s="78" t="s">
        <v>226</v>
      </c>
      <c r="D188" s="91" t="s">
        <v>300</v>
      </c>
      <c r="E188" s="88">
        <v>5</v>
      </c>
      <c r="F188" s="84"/>
      <c r="G188" s="32">
        <f t="shared" si="13"/>
        <v>0</v>
      </c>
      <c r="H188" s="88">
        <v>1</v>
      </c>
      <c r="I188" s="84"/>
      <c r="J188" s="32">
        <f t="shared" si="14"/>
        <v>0</v>
      </c>
      <c r="K188" s="74">
        <v>279</v>
      </c>
    </row>
    <row r="189" spans="2:11" ht="14" thickBot="1" x14ac:dyDescent="0.35">
      <c r="B189" s="57">
        <v>57</v>
      </c>
      <c r="C189" s="78" t="s">
        <v>220</v>
      </c>
      <c r="D189" s="91" t="s">
        <v>300</v>
      </c>
      <c r="E189" s="88">
        <v>15</v>
      </c>
      <c r="F189" s="84"/>
      <c r="G189" s="32">
        <f t="shared" si="13"/>
        <v>0</v>
      </c>
      <c r="H189" s="88">
        <v>1</v>
      </c>
      <c r="I189" s="84"/>
      <c r="J189" s="32">
        <f t="shared" si="14"/>
        <v>0</v>
      </c>
      <c r="K189" s="74">
        <v>279</v>
      </c>
    </row>
    <row r="190" spans="2:11" ht="14" thickBot="1" x14ac:dyDescent="0.35">
      <c r="B190" s="57">
        <v>58</v>
      </c>
      <c r="C190" s="78" t="s">
        <v>221</v>
      </c>
      <c r="D190" s="91" t="s">
        <v>300</v>
      </c>
      <c r="E190" s="88">
        <v>5</v>
      </c>
      <c r="F190" s="84"/>
      <c r="G190" s="32">
        <f t="shared" si="13"/>
        <v>0</v>
      </c>
      <c r="H190" s="88">
        <v>1</v>
      </c>
      <c r="I190" s="84"/>
      <c r="J190" s="32">
        <f t="shared" si="14"/>
        <v>0</v>
      </c>
      <c r="K190" s="74">
        <v>279</v>
      </c>
    </row>
    <row r="191" spans="2:11" ht="14" thickBot="1" x14ac:dyDescent="0.35">
      <c r="B191" s="57">
        <v>59</v>
      </c>
      <c r="C191" s="78" t="s">
        <v>224</v>
      </c>
      <c r="D191" s="91" t="s">
        <v>227</v>
      </c>
      <c r="E191" s="88">
        <v>50</v>
      </c>
      <c r="F191" s="84"/>
      <c r="G191" s="32">
        <f t="shared" si="13"/>
        <v>0</v>
      </c>
      <c r="H191" s="88">
        <v>1</v>
      </c>
      <c r="I191" s="84"/>
      <c r="J191" s="32">
        <f t="shared" si="14"/>
        <v>0</v>
      </c>
      <c r="K191" s="74">
        <v>251</v>
      </c>
    </row>
    <row r="192" spans="2:11" ht="14" thickBot="1" x14ac:dyDescent="0.35">
      <c r="B192" s="57">
        <v>60</v>
      </c>
      <c r="C192" s="78" t="s">
        <v>228</v>
      </c>
      <c r="D192" s="91" t="s">
        <v>229</v>
      </c>
      <c r="E192" s="88">
        <v>200</v>
      </c>
      <c r="F192" s="84"/>
      <c r="G192" s="32">
        <f t="shared" ref="G192:G195" si="19">E192*F192</f>
        <v>0</v>
      </c>
      <c r="H192" s="88">
        <v>1</v>
      </c>
      <c r="I192" s="84"/>
      <c r="J192" s="32">
        <f t="shared" ref="J192:J195" si="20">H192*I192</f>
        <v>0</v>
      </c>
      <c r="K192" s="74">
        <v>251</v>
      </c>
    </row>
    <row r="193" spans="2:11" ht="26.25" customHeight="1" thickBot="1" x14ac:dyDescent="0.35">
      <c r="B193" s="57">
        <v>61</v>
      </c>
      <c r="C193" s="78" t="s">
        <v>288</v>
      </c>
      <c r="D193" s="38" t="s">
        <v>295</v>
      </c>
      <c r="E193" s="88">
        <v>10</v>
      </c>
      <c r="F193" s="84"/>
      <c r="G193" s="32">
        <f t="shared" si="19"/>
        <v>0</v>
      </c>
      <c r="H193" s="88">
        <v>1</v>
      </c>
      <c r="I193" s="84"/>
      <c r="J193" s="32">
        <f t="shared" si="20"/>
        <v>0</v>
      </c>
      <c r="K193" s="74">
        <v>251</v>
      </c>
    </row>
    <row r="194" spans="2:11" ht="14" thickBot="1" x14ac:dyDescent="0.35">
      <c r="B194" s="57">
        <v>62</v>
      </c>
      <c r="C194" s="78" t="s">
        <v>288</v>
      </c>
      <c r="D194" s="38" t="s">
        <v>296</v>
      </c>
      <c r="E194" s="88">
        <v>10</v>
      </c>
      <c r="F194" s="84"/>
      <c r="G194" s="32">
        <f t="shared" si="19"/>
        <v>0</v>
      </c>
      <c r="H194" s="88">
        <v>1</v>
      </c>
      <c r="I194" s="84"/>
      <c r="J194" s="32">
        <f t="shared" si="20"/>
        <v>0</v>
      </c>
      <c r="K194" s="74">
        <v>251</v>
      </c>
    </row>
    <row r="195" spans="2:11" ht="14" thickBot="1" x14ac:dyDescent="0.35">
      <c r="B195" s="57">
        <v>63</v>
      </c>
      <c r="C195" s="78" t="s">
        <v>288</v>
      </c>
      <c r="D195" s="38" t="s">
        <v>297</v>
      </c>
      <c r="E195" s="88">
        <v>10</v>
      </c>
      <c r="F195" s="84"/>
      <c r="G195" s="32">
        <f t="shared" si="19"/>
        <v>0</v>
      </c>
      <c r="H195" s="88">
        <v>1</v>
      </c>
      <c r="I195" s="84"/>
      <c r="J195" s="32">
        <f t="shared" si="20"/>
        <v>0</v>
      </c>
      <c r="K195" s="74">
        <v>251</v>
      </c>
    </row>
    <row r="196" spans="2:11" ht="14" thickBot="1" x14ac:dyDescent="0.35">
      <c r="B196" s="57">
        <v>64</v>
      </c>
      <c r="C196" s="78" t="s">
        <v>288</v>
      </c>
      <c r="D196" s="38" t="s">
        <v>298</v>
      </c>
      <c r="E196" s="88">
        <v>10</v>
      </c>
      <c r="F196" s="84"/>
      <c r="G196" s="32">
        <f t="shared" si="13"/>
        <v>0</v>
      </c>
      <c r="H196" s="88">
        <v>1</v>
      </c>
      <c r="I196" s="84"/>
      <c r="J196" s="32">
        <f t="shared" si="14"/>
        <v>0</v>
      </c>
      <c r="K196" s="74">
        <v>251</v>
      </c>
    </row>
    <row r="197" spans="2:11" ht="24.75" customHeight="1" x14ac:dyDescent="0.3">
      <c r="G197" s="42">
        <f>SUM(G82:G196)</f>
        <v>0</v>
      </c>
      <c r="H197" s="43"/>
      <c r="I197" s="43"/>
      <c r="J197" s="42">
        <f>SUM(J82:J196)</f>
        <v>0</v>
      </c>
      <c r="K197" s="43"/>
    </row>
    <row r="198" spans="2:11" ht="25.5" customHeight="1" x14ac:dyDescent="0.45">
      <c r="C198" s="75"/>
      <c r="G198" s="33"/>
      <c r="H198" s="33"/>
      <c r="I198" s="33"/>
      <c r="J198" s="33"/>
      <c r="K198" s="33"/>
    </row>
    <row r="199" spans="2:11" ht="23.5" thickBot="1" x14ac:dyDescent="0.5">
      <c r="C199" s="75" t="s">
        <v>204</v>
      </c>
    </row>
    <row r="200" spans="2:11" ht="50.15" customHeight="1" thickBot="1" x14ac:dyDescent="0.35">
      <c r="B200" s="63" t="s">
        <v>31</v>
      </c>
      <c r="C200" s="71" t="s">
        <v>114</v>
      </c>
      <c r="D200" s="71" t="s">
        <v>38</v>
      </c>
      <c r="E200" s="61" t="s">
        <v>39</v>
      </c>
      <c r="F200" s="53" t="s">
        <v>304</v>
      </c>
      <c r="G200" s="54" t="s">
        <v>305</v>
      </c>
      <c r="H200" s="61" t="s">
        <v>40</v>
      </c>
      <c r="I200" s="53" t="s">
        <v>303</v>
      </c>
      <c r="J200" s="54" t="s">
        <v>306</v>
      </c>
      <c r="K200" s="63" t="s">
        <v>299</v>
      </c>
    </row>
    <row r="201" spans="2:11" x14ac:dyDescent="0.3">
      <c r="B201" s="106">
        <v>1</v>
      </c>
      <c r="C201" s="139" t="s">
        <v>115</v>
      </c>
      <c r="D201" s="97" t="s">
        <v>329</v>
      </c>
      <c r="E201" s="112">
        <v>15</v>
      </c>
      <c r="F201" s="115"/>
      <c r="G201" s="118">
        <f>E201*F201</f>
        <v>0</v>
      </c>
      <c r="H201" s="112">
        <v>1</v>
      </c>
      <c r="I201" s="124"/>
      <c r="J201" s="118">
        <f>H201*I201</f>
        <v>0</v>
      </c>
      <c r="K201" s="165">
        <v>233</v>
      </c>
    </row>
    <row r="202" spans="2:11" x14ac:dyDescent="0.3">
      <c r="B202" s="107"/>
      <c r="C202" s="140"/>
      <c r="D202" s="1" t="s">
        <v>116</v>
      </c>
      <c r="E202" s="113"/>
      <c r="F202" s="116"/>
      <c r="G202" s="119"/>
      <c r="H202" s="113"/>
      <c r="I202" s="125"/>
      <c r="J202" s="119"/>
      <c r="K202" s="166"/>
    </row>
    <row r="203" spans="2:11" x14ac:dyDescent="0.3">
      <c r="B203" s="107"/>
      <c r="C203" s="140"/>
      <c r="D203" s="98" t="s">
        <v>117</v>
      </c>
      <c r="E203" s="113"/>
      <c r="F203" s="116"/>
      <c r="G203" s="119"/>
      <c r="H203" s="113"/>
      <c r="I203" s="125"/>
      <c r="J203" s="119"/>
      <c r="K203" s="166"/>
    </row>
    <row r="204" spans="2:11" x14ac:dyDescent="0.3">
      <c r="B204" s="107"/>
      <c r="C204" s="140"/>
      <c r="D204" s="3" t="s">
        <v>118</v>
      </c>
      <c r="E204" s="113"/>
      <c r="F204" s="116"/>
      <c r="G204" s="119"/>
      <c r="H204" s="113"/>
      <c r="I204" s="125"/>
      <c r="J204" s="119"/>
      <c r="K204" s="166"/>
    </row>
    <row r="205" spans="2:11" x14ac:dyDescent="0.3">
      <c r="B205" s="107"/>
      <c r="C205" s="140"/>
      <c r="D205" s="3" t="s">
        <v>119</v>
      </c>
      <c r="E205" s="113"/>
      <c r="F205" s="116"/>
      <c r="G205" s="119"/>
      <c r="H205" s="113"/>
      <c r="I205" s="125"/>
      <c r="J205" s="119"/>
      <c r="K205" s="166"/>
    </row>
    <row r="206" spans="2:11" x14ac:dyDescent="0.3">
      <c r="B206" s="107"/>
      <c r="C206" s="140"/>
      <c r="D206" s="2" t="s">
        <v>343</v>
      </c>
      <c r="E206" s="113"/>
      <c r="F206" s="116"/>
      <c r="G206" s="119"/>
      <c r="H206" s="113"/>
      <c r="I206" s="125"/>
      <c r="J206" s="119"/>
      <c r="K206" s="166"/>
    </row>
    <row r="207" spans="2:11" x14ac:dyDescent="0.3">
      <c r="B207" s="107"/>
      <c r="C207" s="140"/>
      <c r="D207" s="4" t="s">
        <v>120</v>
      </c>
      <c r="E207" s="113"/>
      <c r="F207" s="116"/>
      <c r="G207" s="119"/>
      <c r="H207" s="113"/>
      <c r="I207" s="125"/>
      <c r="J207" s="119"/>
      <c r="K207" s="166"/>
    </row>
    <row r="208" spans="2:11" ht="14" thickBot="1" x14ac:dyDescent="0.35">
      <c r="B208" s="108"/>
      <c r="C208" s="143"/>
      <c r="D208" s="5" t="s">
        <v>312</v>
      </c>
      <c r="E208" s="114"/>
      <c r="F208" s="117"/>
      <c r="G208" s="120"/>
      <c r="H208" s="114"/>
      <c r="I208" s="137"/>
      <c r="J208" s="120"/>
      <c r="K208" s="167"/>
    </row>
    <row r="209" spans="2:11" x14ac:dyDescent="0.3">
      <c r="B209" s="106">
        <v>2</v>
      </c>
      <c r="C209" s="139" t="s">
        <v>122</v>
      </c>
      <c r="D209" s="97" t="s">
        <v>329</v>
      </c>
      <c r="E209" s="112">
        <v>45</v>
      </c>
      <c r="F209" s="124"/>
      <c r="G209" s="118">
        <f>E209*F209</f>
        <v>0</v>
      </c>
      <c r="H209" s="112">
        <v>2</v>
      </c>
      <c r="I209" s="124"/>
      <c r="J209" s="141">
        <f>H209*I209</f>
        <v>0</v>
      </c>
      <c r="K209" s="165">
        <v>233</v>
      </c>
    </row>
    <row r="210" spans="2:11" x14ac:dyDescent="0.3">
      <c r="B210" s="107"/>
      <c r="C210" s="140"/>
      <c r="D210" s="1" t="s">
        <v>116</v>
      </c>
      <c r="E210" s="113"/>
      <c r="F210" s="125"/>
      <c r="G210" s="119"/>
      <c r="H210" s="113"/>
      <c r="I210" s="125"/>
      <c r="J210" s="142"/>
      <c r="K210" s="166"/>
    </row>
    <row r="211" spans="2:11" x14ac:dyDescent="0.3">
      <c r="B211" s="107"/>
      <c r="C211" s="140"/>
      <c r="D211" s="98" t="s">
        <v>117</v>
      </c>
      <c r="E211" s="113"/>
      <c r="F211" s="125"/>
      <c r="G211" s="119"/>
      <c r="H211" s="113"/>
      <c r="I211" s="125"/>
      <c r="J211" s="142"/>
      <c r="K211" s="166"/>
    </row>
    <row r="212" spans="2:11" x14ac:dyDescent="0.3">
      <c r="B212" s="107"/>
      <c r="C212" s="140"/>
      <c r="D212" s="3" t="s">
        <v>118</v>
      </c>
      <c r="E212" s="113"/>
      <c r="F212" s="125"/>
      <c r="G212" s="119"/>
      <c r="H212" s="113"/>
      <c r="I212" s="125"/>
      <c r="J212" s="142"/>
      <c r="K212" s="166"/>
    </row>
    <row r="213" spans="2:11" x14ac:dyDescent="0.3">
      <c r="B213" s="107"/>
      <c r="C213" s="140"/>
      <c r="D213" s="3" t="s">
        <v>119</v>
      </c>
      <c r="E213" s="113"/>
      <c r="F213" s="125"/>
      <c r="G213" s="119"/>
      <c r="H213" s="113"/>
      <c r="I213" s="125"/>
      <c r="J213" s="142"/>
      <c r="K213" s="166"/>
    </row>
    <row r="214" spans="2:11" x14ac:dyDescent="0.3">
      <c r="B214" s="107"/>
      <c r="C214" s="140"/>
      <c r="D214" s="2" t="s">
        <v>343</v>
      </c>
      <c r="E214" s="113"/>
      <c r="F214" s="125"/>
      <c r="G214" s="119"/>
      <c r="H214" s="113"/>
      <c r="I214" s="125"/>
      <c r="J214" s="142"/>
      <c r="K214" s="166"/>
    </row>
    <row r="215" spans="2:11" x14ac:dyDescent="0.3">
      <c r="B215" s="107"/>
      <c r="C215" s="140"/>
      <c r="D215" s="2" t="s">
        <v>120</v>
      </c>
      <c r="E215" s="113"/>
      <c r="F215" s="125"/>
      <c r="G215" s="119"/>
      <c r="H215" s="113"/>
      <c r="I215" s="125"/>
      <c r="J215" s="142"/>
      <c r="K215" s="166"/>
    </row>
    <row r="216" spans="2:11" ht="14" thickBot="1" x14ac:dyDescent="0.35">
      <c r="B216" s="107"/>
      <c r="C216" s="140"/>
      <c r="D216" s="6" t="s">
        <v>121</v>
      </c>
      <c r="E216" s="113"/>
      <c r="F216" s="125"/>
      <c r="G216" s="119"/>
      <c r="H216" s="113"/>
      <c r="I216" s="125"/>
      <c r="J216" s="142"/>
      <c r="K216" s="166"/>
    </row>
    <row r="217" spans="2:11" x14ac:dyDescent="0.3">
      <c r="B217" s="106">
        <v>3</v>
      </c>
      <c r="C217" s="139" t="s">
        <v>123</v>
      </c>
      <c r="D217" s="97" t="s">
        <v>329</v>
      </c>
      <c r="E217" s="112">
        <v>33</v>
      </c>
      <c r="F217" s="124"/>
      <c r="G217" s="118">
        <f>E217*F217</f>
        <v>0</v>
      </c>
      <c r="H217" s="112">
        <v>2</v>
      </c>
      <c r="I217" s="124"/>
      <c r="J217" s="141">
        <f>H217*I217</f>
        <v>0</v>
      </c>
      <c r="K217" s="165">
        <v>233</v>
      </c>
    </row>
    <row r="218" spans="2:11" x14ac:dyDescent="0.3">
      <c r="B218" s="107"/>
      <c r="C218" s="140"/>
      <c r="D218" s="1" t="s">
        <v>116</v>
      </c>
      <c r="E218" s="113"/>
      <c r="F218" s="125"/>
      <c r="G218" s="119"/>
      <c r="H218" s="113"/>
      <c r="I218" s="125"/>
      <c r="J218" s="142"/>
      <c r="K218" s="166"/>
    </row>
    <row r="219" spans="2:11" x14ac:dyDescent="0.3">
      <c r="B219" s="107"/>
      <c r="C219" s="140"/>
      <c r="D219" s="98" t="s">
        <v>117</v>
      </c>
      <c r="E219" s="113"/>
      <c r="F219" s="125"/>
      <c r="G219" s="119"/>
      <c r="H219" s="113"/>
      <c r="I219" s="125"/>
      <c r="J219" s="142"/>
      <c r="K219" s="166"/>
    </row>
    <row r="220" spans="2:11" x14ac:dyDescent="0.3">
      <c r="B220" s="107"/>
      <c r="C220" s="140"/>
      <c r="D220" s="3" t="s">
        <v>198</v>
      </c>
      <c r="E220" s="113"/>
      <c r="F220" s="125"/>
      <c r="G220" s="119"/>
      <c r="H220" s="113"/>
      <c r="I220" s="125"/>
      <c r="J220" s="142"/>
      <c r="K220" s="166"/>
    </row>
    <row r="221" spans="2:11" x14ac:dyDescent="0.3">
      <c r="B221" s="107"/>
      <c r="C221" s="140"/>
      <c r="D221" s="3" t="s">
        <v>119</v>
      </c>
      <c r="E221" s="113"/>
      <c r="F221" s="125"/>
      <c r="G221" s="119"/>
      <c r="H221" s="113"/>
      <c r="I221" s="125"/>
      <c r="J221" s="142"/>
      <c r="K221" s="166"/>
    </row>
    <row r="222" spans="2:11" x14ac:dyDescent="0.3">
      <c r="B222" s="107"/>
      <c r="C222" s="140"/>
      <c r="D222" s="2" t="s">
        <v>343</v>
      </c>
      <c r="E222" s="113"/>
      <c r="F222" s="125"/>
      <c r="G222" s="119"/>
      <c r="H222" s="113"/>
      <c r="I222" s="125"/>
      <c r="J222" s="142"/>
      <c r="K222" s="166"/>
    </row>
    <row r="223" spans="2:11" x14ac:dyDescent="0.3">
      <c r="B223" s="107"/>
      <c r="C223" s="140"/>
      <c r="D223" s="2" t="s">
        <v>120</v>
      </c>
      <c r="E223" s="113"/>
      <c r="F223" s="125"/>
      <c r="G223" s="119"/>
      <c r="H223" s="113"/>
      <c r="I223" s="125"/>
      <c r="J223" s="142"/>
      <c r="K223" s="166"/>
    </row>
    <row r="224" spans="2:11" ht="14" thickBot="1" x14ac:dyDescent="0.35">
      <c r="B224" s="107"/>
      <c r="C224" s="140"/>
      <c r="D224" s="2" t="s">
        <v>121</v>
      </c>
      <c r="E224" s="113"/>
      <c r="F224" s="125"/>
      <c r="G224" s="119"/>
      <c r="H224" s="113"/>
      <c r="I224" s="125"/>
      <c r="J224" s="142"/>
      <c r="K224" s="166"/>
    </row>
    <row r="225" spans="2:11" ht="14" thickBot="1" x14ac:dyDescent="0.35">
      <c r="B225" s="106">
        <v>4</v>
      </c>
      <c r="C225" s="139" t="s">
        <v>124</v>
      </c>
      <c r="D225" s="99" t="s">
        <v>329</v>
      </c>
      <c r="E225" s="112">
        <v>10</v>
      </c>
      <c r="F225" s="115"/>
      <c r="G225" s="118">
        <f>E225*F225</f>
        <v>0</v>
      </c>
      <c r="H225" s="144">
        <v>1</v>
      </c>
      <c r="I225" s="145"/>
      <c r="J225" s="146">
        <f>H225*I225</f>
        <v>0</v>
      </c>
      <c r="K225" s="172">
        <v>233</v>
      </c>
    </row>
    <row r="226" spans="2:11" ht="14" thickBot="1" x14ac:dyDescent="0.35">
      <c r="B226" s="107"/>
      <c r="C226" s="140"/>
      <c r="D226" s="1" t="s">
        <v>116</v>
      </c>
      <c r="E226" s="113"/>
      <c r="F226" s="116"/>
      <c r="G226" s="119"/>
      <c r="H226" s="144"/>
      <c r="I226" s="145"/>
      <c r="J226" s="146"/>
      <c r="K226" s="172"/>
    </row>
    <row r="227" spans="2:11" ht="14" thickBot="1" x14ac:dyDescent="0.35">
      <c r="B227" s="107"/>
      <c r="C227" s="140"/>
      <c r="D227" s="98" t="s">
        <v>117</v>
      </c>
      <c r="E227" s="113"/>
      <c r="F227" s="116"/>
      <c r="G227" s="119"/>
      <c r="H227" s="144"/>
      <c r="I227" s="145"/>
      <c r="J227" s="146"/>
      <c r="K227" s="172"/>
    </row>
    <row r="228" spans="2:11" ht="14" thickBot="1" x14ac:dyDescent="0.35">
      <c r="B228" s="107"/>
      <c r="C228" s="140"/>
      <c r="D228" s="2" t="s">
        <v>197</v>
      </c>
      <c r="E228" s="113"/>
      <c r="F228" s="116"/>
      <c r="G228" s="119"/>
      <c r="H228" s="144"/>
      <c r="I228" s="145"/>
      <c r="J228" s="146"/>
      <c r="K228" s="172"/>
    </row>
    <row r="229" spans="2:11" ht="14" thickBot="1" x14ac:dyDescent="0.35">
      <c r="B229" s="107"/>
      <c r="C229" s="140"/>
      <c r="D229" s="3" t="s">
        <v>196</v>
      </c>
      <c r="E229" s="113"/>
      <c r="F229" s="116"/>
      <c r="G229" s="119"/>
      <c r="H229" s="144"/>
      <c r="I229" s="145"/>
      <c r="J229" s="146"/>
      <c r="K229" s="172"/>
    </row>
    <row r="230" spans="2:11" ht="14" thickBot="1" x14ac:dyDescent="0.35">
      <c r="B230" s="107"/>
      <c r="C230" s="140"/>
      <c r="D230" s="2" t="s">
        <v>343</v>
      </c>
      <c r="E230" s="113"/>
      <c r="F230" s="116"/>
      <c r="G230" s="119"/>
      <c r="H230" s="144"/>
      <c r="I230" s="145"/>
      <c r="J230" s="146"/>
      <c r="K230" s="172"/>
    </row>
    <row r="231" spans="2:11" ht="14" thickBot="1" x14ac:dyDescent="0.35">
      <c r="B231" s="107"/>
      <c r="C231" s="140"/>
      <c r="D231" s="4" t="s">
        <v>120</v>
      </c>
      <c r="E231" s="113"/>
      <c r="F231" s="116"/>
      <c r="G231" s="119"/>
      <c r="H231" s="144"/>
      <c r="I231" s="145"/>
      <c r="J231" s="146"/>
      <c r="K231" s="172"/>
    </row>
    <row r="232" spans="2:11" ht="14" thickBot="1" x14ac:dyDescent="0.35">
      <c r="B232" s="107"/>
      <c r="C232" s="140"/>
      <c r="D232" s="1" t="s">
        <v>312</v>
      </c>
      <c r="E232" s="113"/>
      <c r="F232" s="116"/>
      <c r="G232" s="119"/>
      <c r="H232" s="144"/>
      <c r="I232" s="145"/>
      <c r="J232" s="146"/>
      <c r="K232" s="172"/>
    </row>
    <row r="233" spans="2:11" ht="14" thickBot="1" x14ac:dyDescent="0.35">
      <c r="B233" s="106">
        <v>5</v>
      </c>
      <c r="C233" s="152" t="s">
        <v>125</v>
      </c>
      <c r="D233" s="97" t="s">
        <v>329</v>
      </c>
      <c r="E233" s="112">
        <v>5</v>
      </c>
      <c r="F233" s="115"/>
      <c r="G233" s="118">
        <f>E233*F233</f>
        <v>0</v>
      </c>
      <c r="H233" s="144">
        <v>1</v>
      </c>
      <c r="I233" s="145"/>
      <c r="J233" s="146">
        <f>H233*I233</f>
        <v>0</v>
      </c>
      <c r="K233" s="172">
        <v>233</v>
      </c>
    </row>
    <row r="234" spans="2:11" ht="14" thickBot="1" x14ac:dyDescent="0.35">
      <c r="B234" s="107"/>
      <c r="C234" s="153"/>
      <c r="D234" s="1" t="s">
        <v>116</v>
      </c>
      <c r="E234" s="113"/>
      <c r="F234" s="116"/>
      <c r="G234" s="119"/>
      <c r="H234" s="144"/>
      <c r="I234" s="145"/>
      <c r="J234" s="146"/>
      <c r="K234" s="172"/>
    </row>
    <row r="235" spans="2:11" ht="14" thickBot="1" x14ac:dyDescent="0.35">
      <c r="B235" s="107"/>
      <c r="C235" s="153"/>
      <c r="D235" s="98" t="s">
        <v>117</v>
      </c>
      <c r="E235" s="113"/>
      <c r="F235" s="116"/>
      <c r="G235" s="119"/>
      <c r="H235" s="144"/>
      <c r="I235" s="145"/>
      <c r="J235" s="146"/>
      <c r="K235" s="172"/>
    </row>
    <row r="236" spans="2:11" ht="14" thickBot="1" x14ac:dyDescent="0.35">
      <c r="B236" s="107"/>
      <c r="C236" s="154"/>
      <c r="D236" s="2" t="s">
        <v>197</v>
      </c>
      <c r="E236" s="113"/>
      <c r="F236" s="116"/>
      <c r="G236" s="119"/>
      <c r="H236" s="144"/>
      <c r="I236" s="145"/>
      <c r="J236" s="146"/>
      <c r="K236" s="172"/>
    </row>
    <row r="237" spans="2:11" ht="14" thickBot="1" x14ac:dyDescent="0.35">
      <c r="B237" s="107"/>
      <c r="C237" s="155"/>
      <c r="D237" s="7" t="s">
        <v>126</v>
      </c>
      <c r="E237" s="113"/>
      <c r="F237" s="116"/>
      <c r="G237" s="119"/>
      <c r="H237" s="144"/>
      <c r="I237" s="145"/>
      <c r="J237" s="146"/>
      <c r="K237" s="172"/>
    </row>
    <row r="238" spans="2:11" ht="14" thickBot="1" x14ac:dyDescent="0.35">
      <c r="B238" s="107"/>
      <c r="C238" s="155"/>
      <c r="D238" s="2" t="s">
        <v>343</v>
      </c>
      <c r="E238" s="113"/>
      <c r="F238" s="116"/>
      <c r="G238" s="119"/>
      <c r="H238" s="144"/>
      <c r="I238" s="145"/>
      <c r="J238" s="146"/>
      <c r="K238" s="172"/>
    </row>
    <row r="239" spans="2:11" ht="14" thickBot="1" x14ac:dyDescent="0.35">
      <c r="B239" s="107"/>
      <c r="C239" s="155"/>
      <c r="D239" s="8" t="s">
        <v>127</v>
      </c>
      <c r="E239" s="113"/>
      <c r="F239" s="116"/>
      <c r="G239" s="119"/>
      <c r="H239" s="144"/>
      <c r="I239" s="145"/>
      <c r="J239" s="146"/>
      <c r="K239" s="172"/>
    </row>
    <row r="240" spans="2:11" ht="14" thickBot="1" x14ac:dyDescent="0.35">
      <c r="B240" s="107"/>
      <c r="C240" s="155"/>
      <c r="D240" s="2" t="s">
        <v>313</v>
      </c>
      <c r="E240" s="113"/>
      <c r="F240" s="116"/>
      <c r="G240" s="119"/>
      <c r="H240" s="144"/>
      <c r="I240" s="145"/>
      <c r="J240" s="146"/>
      <c r="K240" s="172"/>
    </row>
    <row r="241" spans="2:11" x14ac:dyDescent="0.3">
      <c r="B241" s="106">
        <v>6</v>
      </c>
      <c r="C241" s="147" t="s">
        <v>128</v>
      </c>
      <c r="D241" s="100" t="s">
        <v>129</v>
      </c>
      <c r="E241" s="112">
        <v>10</v>
      </c>
      <c r="F241" s="124"/>
      <c r="G241" s="118">
        <f>E241*F241</f>
        <v>0</v>
      </c>
      <c r="H241" s="112">
        <v>1</v>
      </c>
      <c r="I241" s="124"/>
      <c r="J241" s="118">
        <f>H241*I241</f>
        <v>0</v>
      </c>
      <c r="K241" s="165">
        <v>251</v>
      </c>
    </row>
    <row r="242" spans="2:11" x14ac:dyDescent="0.3">
      <c r="B242" s="107"/>
      <c r="C242" s="148"/>
      <c r="D242" s="1" t="s">
        <v>116</v>
      </c>
      <c r="E242" s="113"/>
      <c r="F242" s="125"/>
      <c r="G242" s="119"/>
      <c r="H242" s="113"/>
      <c r="I242" s="125"/>
      <c r="J242" s="119"/>
      <c r="K242" s="166"/>
    </row>
    <row r="243" spans="2:11" x14ac:dyDescent="0.3">
      <c r="B243" s="107"/>
      <c r="C243" s="149"/>
      <c r="D243" s="3" t="s">
        <v>118</v>
      </c>
      <c r="E243" s="113"/>
      <c r="F243" s="125"/>
      <c r="G243" s="119"/>
      <c r="H243" s="113"/>
      <c r="I243" s="125"/>
      <c r="J243" s="119"/>
      <c r="K243" s="166"/>
    </row>
    <row r="244" spans="2:11" x14ac:dyDescent="0.3">
      <c r="B244" s="107"/>
      <c r="C244" s="149"/>
      <c r="D244" s="9" t="s">
        <v>130</v>
      </c>
      <c r="E244" s="113"/>
      <c r="F244" s="125"/>
      <c r="G244" s="119"/>
      <c r="H244" s="113"/>
      <c r="I244" s="125"/>
      <c r="J244" s="119"/>
      <c r="K244" s="166"/>
    </row>
    <row r="245" spans="2:11" x14ac:dyDescent="0.3">
      <c r="B245" s="107"/>
      <c r="C245" s="149"/>
      <c r="D245" s="2" t="s">
        <v>343</v>
      </c>
      <c r="E245" s="113"/>
      <c r="F245" s="125"/>
      <c r="G245" s="119"/>
      <c r="H245" s="113"/>
      <c r="I245" s="125"/>
      <c r="J245" s="119"/>
      <c r="K245" s="166"/>
    </row>
    <row r="246" spans="2:11" x14ac:dyDescent="0.3">
      <c r="B246" s="107"/>
      <c r="C246" s="149"/>
      <c r="D246" s="10" t="s">
        <v>131</v>
      </c>
      <c r="E246" s="113"/>
      <c r="F246" s="125"/>
      <c r="G246" s="119"/>
      <c r="H246" s="113"/>
      <c r="I246" s="125"/>
      <c r="J246" s="119"/>
      <c r="K246" s="166"/>
    </row>
    <row r="247" spans="2:11" x14ac:dyDescent="0.3">
      <c r="B247" s="107"/>
      <c r="C247" s="150"/>
      <c r="D247" s="11" t="s">
        <v>132</v>
      </c>
      <c r="E247" s="113"/>
      <c r="F247" s="125"/>
      <c r="G247" s="119"/>
      <c r="H247" s="113"/>
      <c r="I247" s="125"/>
      <c r="J247" s="119"/>
      <c r="K247" s="166"/>
    </row>
    <row r="248" spans="2:11" x14ac:dyDescent="0.3">
      <c r="B248" s="107"/>
      <c r="C248" s="150"/>
      <c r="D248" s="4" t="s">
        <v>133</v>
      </c>
      <c r="E248" s="113"/>
      <c r="F248" s="125"/>
      <c r="G248" s="119"/>
      <c r="H248" s="113"/>
      <c r="I248" s="125"/>
      <c r="J248" s="119"/>
      <c r="K248" s="166"/>
    </row>
    <row r="249" spans="2:11" ht="14" thickBot="1" x14ac:dyDescent="0.35">
      <c r="B249" s="108"/>
      <c r="C249" s="151"/>
      <c r="D249" s="12" t="s">
        <v>314</v>
      </c>
      <c r="E249" s="114"/>
      <c r="F249" s="137"/>
      <c r="G249" s="120"/>
      <c r="H249" s="114"/>
      <c r="I249" s="137"/>
      <c r="J249" s="120"/>
      <c r="K249" s="167"/>
    </row>
    <row r="250" spans="2:11" x14ac:dyDescent="0.3">
      <c r="B250" s="106">
        <v>7</v>
      </c>
      <c r="C250" s="152" t="s">
        <v>134</v>
      </c>
      <c r="D250" s="100" t="s">
        <v>129</v>
      </c>
      <c r="E250" s="112">
        <v>10</v>
      </c>
      <c r="F250" s="124"/>
      <c r="G250" s="118">
        <f>E250*F250</f>
        <v>0</v>
      </c>
      <c r="H250" s="112">
        <v>1</v>
      </c>
      <c r="I250" s="124"/>
      <c r="J250" s="118">
        <f>H250*I250</f>
        <v>0</v>
      </c>
      <c r="K250" s="165">
        <v>251</v>
      </c>
    </row>
    <row r="251" spans="2:11" x14ac:dyDescent="0.3">
      <c r="B251" s="107"/>
      <c r="C251" s="153"/>
      <c r="D251" s="1" t="s">
        <v>116</v>
      </c>
      <c r="E251" s="113"/>
      <c r="F251" s="125"/>
      <c r="G251" s="119"/>
      <c r="H251" s="113"/>
      <c r="I251" s="125"/>
      <c r="J251" s="119"/>
      <c r="K251" s="166"/>
    </row>
    <row r="252" spans="2:11" x14ac:dyDescent="0.3">
      <c r="B252" s="107"/>
      <c r="C252" s="154"/>
      <c r="D252" s="2" t="s">
        <v>197</v>
      </c>
      <c r="E252" s="113"/>
      <c r="F252" s="125"/>
      <c r="G252" s="119"/>
      <c r="H252" s="113"/>
      <c r="I252" s="125"/>
      <c r="J252" s="119"/>
      <c r="K252" s="166"/>
    </row>
    <row r="253" spans="2:11" x14ac:dyDescent="0.3">
      <c r="B253" s="107"/>
      <c r="C253" s="154"/>
      <c r="D253" s="9" t="s">
        <v>130</v>
      </c>
      <c r="E253" s="113"/>
      <c r="F253" s="125"/>
      <c r="G253" s="119"/>
      <c r="H253" s="113"/>
      <c r="I253" s="125"/>
      <c r="J253" s="119"/>
      <c r="K253" s="166"/>
    </row>
    <row r="254" spans="2:11" x14ac:dyDescent="0.3">
      <c r="B254" s="107"/>
      <c r="C254" s="154"/>
      <c r="D254" s="2" t="s">
        <v>343</v>
      </c>
      <c r="E254" s="113"/>
      <c r="F254" s="125"/>
      <c r="G254" s="119"/>
      <c r="H254" s="113"/>
      <c r="I254" s="125"/>
      <c r="J254" s="119"/>
      <c r="K254" s="166"/>
    </row>
    <row r="255" spans="2:11" x14ac:dyDescent="0.3">
      <c r="B255" s="107"/>
      <c r="C255" s="154"/>
      <c r="D255" s="10" t="s">
        <v>131</v>
      </c>
      <c r="E255" s="113"/>
      <c r="F255" s="125"/>
      <c r="G255" s="119"/>
      <c r="H255" s="113"/>
      <c r="I255" s="125"/>
      <c r="J255" s="119"/>
      <c r="K255" s="166"/>
    </row>
    <row r="256" spans="2:11" x14ac:dyDescent="0.3">
      <c r="B256" s="107"/>
      <c r="C256" s="155"/>
      <c r="D256" s="4" t="s">
        <v>132</v>
      </c>
      <c r="E256" s="113"/>
      <c r="F256" s="125"/>
      <c r="G256" s="119"/>
      <c r="H256" s="113"/>
      <c r="I256" s="125"/>
      <c r="J256" s="119"/>
      <c r="K256" s="166"/>
    </row>
    <row r="257" spans="2:11" x14ac:dyDescent="0.3">
      <c r="B257" s="107"/>
      <c r="C257" s="155"/>
      <c r="D257" s="4" t="s">
        <v>133</v>
      </c>
      <c r="E257" s="113"/>
      <c r="F257" s="125"/>
      <c r="G257" s="119"/>
      <c r="H257" s="113"/>
      <c r="I257" s="125"/>
      <c r="J257" s="119"/>
      <c r="K257" s="166"/>
    </row>
    <row r="258" spans="2:11" ht="14" thickBot="1" x14ac:dyDescent="0.35">
      <c r="B258" s="108"/>
      <c r="C258" s="156"/>
      <c r="D258" s="12" t="s">
        <v>314</v>
      </c>
      <c r="E258" s="114"/>
      <c r="F258" s="137"/>
      <c r="G258" s="120"/>
      <c r="H258" s="114"/>
      <c r="I258" s="137"/>
      <c r="J258" s="120"/>
      <c r="K258" s="167"/>
    </row>
    <row r="259" spans="2:11" x14ac:dyDescent="0.3">
      <c r="B259" s="106">
        <v>8</v>
      </c>
      <c r="C259" s="147" t="s">
        <v>135</v>
      </c>
      <c r="D259" s="100" t="s">
        <v>129</v>
      </c>
      <c r="E259" s="112">
        <v>10</v>
      </c>
      <c r="F259" s="124"/>
      <c r="G259" s="118">
        <f>E259*F259</f>
        <v>0</v>
      </c>
      <c r="H259" s="112">
        <v>1</v>
      </c>
      <c r="I259" s="124"/>
      <c r="J259" s="118">
        <f>H259*I259</f>
        <v>0</v>
      </c>
      <c r="K259" s="165">
        <v>251</v>
      </c>
    </row>
    <row r="260" spans="2:11" x14ac:dyDescent="0.3">
      <c r="B260" s="107"/>
      <c r="C260" s="148"/>
      <c r="D260" s="1" t="s">
        <v>116</v>
      </c>
      <c r="E260" s="113"/>
      <c r="F260" s="125"/>
      <c r="G260" s="119"/>
      <c r="H260" s="113"/>
      <c r="I260" s="125"/>
      <c r="J260" s="119"/>
      <c r="K260" s="166"/>
    </row>
    <row r="261" spans="2:11" x14ac:dyDescent="0.3">
      <c r="B261" s="107"/>
      <c r="C261" s="149"/>
      <c r="D261" s="2" t="s">
        <v>197</v>
      </c>
      <c r="E261" s="113"/>
      <c r="F261" s="125"/>
      <c r="G261" s="119"/>
      <c r="H261" s="113"/>
      <c r="I261" s="125"/>
      <c r="J261" s="119"/>
      <c r="K261" s="166"/>
    </row>
    <row r="262" spans="2:11" x14ac:dyDescent="0.3">
      <c r="B262" s="107"/>
      <c r="C262" s="149"/>
      <c r="D262" s="9" t="s">
        <v>130</v>
      </c>
      <c r="E262" s="113"/>
      <c r="F262" s="125"/>
      <c r="G262" s="119"/>
      <c r="H262" s="113"/>
      <c r="I262" s="125"/>
      <c r="J262" s="119"/>
      <c r="K262" s="166"/>
    </row>
    <row r="263" spans="2:11" x14ac:dyDescent="0.3">
      <c r="B263" s="107"/>
      <c r="C263" s="149"/>
      <c r="D263" s="2" t="s">
        <v>343</v>
      </c>
      <c r="E263" s="113"/>
      <c r="F263" s="125"/>
      <c r="G263" s="119"/>
      <c r="H263" s="113"/>
      <c r="I263" s="125"/>
      <c r="J263" s="119"/>
      <c r="K263" s="166"/>
    </row>
    <row r="264" spans="2:11" x14ac:dyDescent="0.3">
      <c r="B264" s="107"/>
      <c r="C264" s="149"/>
      <c r="D264" s="10" t="s">
        <v>136</v>
      </c>
      <c r="E264" s="113"/>
      <c r="F264" s="125"/>
      <c r="G264" s="119"/>
      <c r="H264" s="113"/>
      <c r="I264" s="125"/>
      <c r="J264" s="119"/>
      <c r="K264" s="166"/>
    </row>
    <row r="265" spans="2:11" x14ac:dyDescent="0.3">
      <c r="B265" s="107"/>
      <c r="C265" s="150"/>
      <c r="D265" s="13" t="s">
        <v>137</v>
      </c>
      <c r="E265" s="113"/>
      <c r="F265" s="125"/>
      <c r="G265" s="119"/>
      <c r="H265" s="113"/>
      <c r="I265" s="125"/>
      <c r="J265" s="119"/>
      <c r="K265" s="166"/>
    </row>
    <row r="266" spans="2:11" x14ac:dyDescent="0.3">
      <c r="B266" s="107"/>
      <c r="C266" s="150"/>
      <c r="D266" s="14" t="s">
        <v>133</v>
      </c>
      <c r="E266" s="113"/>
      <c r="F266" s="125"/>
      <c r="G266" s="119"/>
      <c r="H266" s="113"/>
      <c r="I266" s="125"/>
      <c r="J266" s="119"/>
      <c r="K266" s="166"/>
    </row>
    <row r="267" spans="2:11" ht="14" thickBot="1" x14ac:dyDescent="0.35">
      <c r="B267" s="108"/>
      <c r="C267" s="151"/>
      <c r="D267" s="15" t="s">
        <v>314</v>
      </c>
      <c r="E267" s="114"/>
      <c r="F267" s="137"/>
      <c r="G267" s="120"/>
      <c r="H267" s="114"/>
      <c r="I267" s="137"/>
      <c r="J267" s="120"/>
      <c r="K267" s="167"/>
    </row>
    <row r="268" spans="2:11" x14ac:dyDescent="0.3">
      <c r="B268" s="106">
        <v>9</v>
      </c>
      <c r="C268" s="153" t="s">
        <v>138</v>
      </c>
      <c r="D268" s="101" t="s">
        <v>129</v>
      </c>
      <c r="E268" s="112">
        <v>10</v>
      </c>
      <c r="F268" s="124"/>
      <c r="G268" s="118">
        <f>E268*F268</f>
        <v>0</v>
      </c>
      <c r="H268" s="112">
        <v>1</v>
      </c>
      <c r="I268" s="124"/>
      <c r="J268" s="118">
        <f>H268*I268</f>
        <v>0</v>
      </c>
      <c r="K268" s="165">
        <v>251</v>
      </c>
    </row>
    <row r="269" spans="2:11" x14ac:dyDescent="0.3">
      <c r="B269" s="107"/>
      <c r="C269" s="153"/>
      <c r="D269" s="1" t="s">
        <v>116</v>
      </c>
      <c r="E269" s="113"/>
      <c r="F269" s="125"/>
      <c r="G269" s="119"/>
      <c r="H269" s="113"/>
      <c r="I269" s="125"/>
      <c r="J269" s="119"/>
      <c r="K269" s="166"/>
    </row>
    <row r="270" spans="2:11" x14ac:dyDescent="0.3">
      <c r="B270" s="107"/>
      <c r="C270" s="154"/>
      <c r="D270" s="2" t="s">
        <v>197</v>
      </c>
      <c r="E270" s="113"/>
      <c r="F270" s="125"/>
      <c r="G270" s="119"/>
      <c r="H270" s="113"/>
      <c r="I270" s="125"/>
      <c r="J270" s="119"/>
      <c r="K270" s="166"/>
    </row>
    <row r="271" spans="2:11" x14ac:dyDescent="0.3">
      <c r="B271" s="107"/>
      <c r="C271" s="154"/>
      <c r="D271" s="2" t="s">
        <v>343</v>
      </c>
      <c r="E271" s="113"/>
      <c r="F271" s="125"/>
      <c r="G271" s="119"/>
      <c r="H271" s="113"/>
      <c r="I271" s="125"/>
      <c r="J271" s="119"/>
      <c r="K271" s="166"/>
    </row>
    <row r="272" spans="2:11" x14ac:dyDescent="0.3">
      <c r="B272" s="107"/>
      <c r="C272" s="154"/>
      <c r="D272" s="2" t="s">
        <v>139</v>
      </c>
      <c r="E272" s="113"/>
      <c r="F272" s="125"/>
      <c r="G272" s="119"/>
      <c r="H272" s="113"/>
      <c r="I272" s="125"/>
      <c r="J272" s="119"/>
      <c r="K272" s="166"/>
    </row>
    <row r="273" spans="2:11" x14ac:dyDescent="0.3">
      <c r="B273" s="107"/>
      <c r="C273" s="154"/>
      <c r="D273" s="3" t="s">
        <v>127</v>
      </c>
      <c r="E273" s="113"/>
      <c r="F273" s="125"/>
      <c r="G273" s="119"/>
      <c r="H273" s="113"/>
      <c r="I273" s="125"/>
      <c r="J273" s="119"/>
      <c r="K273" s="166"/>
    </row>
    <row r="274" spans="2:11" ht="14" thickBot="1" x14ac:dyDescent="0.35">
      <c r="B274" s="107"/>
      <c r="C274" s="154"/>
      <c r="D274" s="10" t="s">
        <v>312</v>
      </c>
      <c r="E274" s="114"/>
      <c r="F274" s="137"/>
      <c r="G274" s="120"/>
      <c r="H274" s="114"/>
      <c r="I274" s="137"/>
      <c r="J274" s="120"/>
      <c r="K274" s="167"/>
    </row>
    <row r="275" spans="2:11" x14ac:dyDescent="0.3">
      <c r="B275" s="106">
        <v>10</v>
      </c>
      <c r="C275" s="152" t="s">
        <v>140</v>
      </c>
      <c r="D275" s="97" t="s">
        <v>329</v>
      </c>
      <c r="E275" s="112">
        <v>11</v>
      </c>
      <c r="F275" s="115"/>
      <c r="G275" s="118">
        <f>E275*F275</f>
        <v>0</v>
      </c>
      <c r="H275" s="112">
        <v>1</v>
      </c>
      <c r="I275" s="124"/>
      <c r="J275" s="118">
        <f>H275*I275</f>
        <v>0</v>
      </c>
      <c r="K275" s="165">
        <v>233</v>
      </c>
    </row>
    <row r="276" spans="2:11" x14ac:dyDescent="0.3">
      <c r="B276" s="107"/>
      <c r="C276" s="153"/>
      <c r="D276" s="1" t="s">
        <v>141</v>
      </c>
      <c r="E276" s="113"/>
      <c r="F276" s="116"/>
      <c r="G276" s="119"/>
      <c r="H276" s="113"/>
      <c r="I276" s="125"/>
      <c r="J276" s="119"/>
      <c r="K276" s="166"/>
    </row>
    <row r="277" spans="2:11" x14ac:dyDescent="0.3">
      <c r="B277" s="107"/>
      <c r="C277" s="153"/>
      <c r="D277" s="1" t="s">
        <v>116</v>
      </c>
      <c r="E277" s="113"/>
      <c r="F277" s="116"/>
      <c r="G277" s="119"/>
      <c r="H277" s="113"/>
      <c r="I277" s="125"/>
      <c r="J277" s="119"/>
      <c r="K277" s="166"/>
    </row>
    <row r="278" spans="2:11" x14ac:dyDescent="0.3">
      <c r="B278" s="107"/>
      <c r="C278" s="153"/>
      <c r="D278" s="98" t="s">
        <v>117</v>
      </c>
      <c r="E278" s="113"/>
      <c r="F278" s="116"/>
      <c r="G278" s="119"/>
      <c r="H278" s="113"/>
      <c r="I278" s="125"/>
      <c r="J278" s="119"/>
      <c r="K278" s="166"/>
    </row>
    <row r="279" spans="2:11" ht="14" thickBot="1" x14ac:dyDescent="0.35">
      <c r="B279" s="107"/>
      <c r="C279" s="154"/>
      <c r="D279" s="10" t="s">
        <v>199</v>
      </c>
      <c r="E279" s="113"/>
      <c r="F279" s="116"/>
      <c r="G279" s="119"/>
      <c r="H279" s="114"/>
      <c r="I279" s="137"/>
      <c r="J279" s="120"/>
      <c r="K279" s="167"/>
    </row>
    <row r="280" spans="2:11" x14ac:dyDescent="0.3">
      <c r="B280" s="106">
        <v>11</v>
      </c>
      <c r="C280" s="109" t="s">
        <v>140</v>
      </c>
      <c r="D280" s="102" t="s">
        <v>329</v>
      </c>
      <c r="E280" s="112">
        <v>10</v>
      </c>
      <c r="F280" s="115"/>
      <c r="G280" s="118">
        <f>E280*F280</f>
        <v>0</v>
      </c>
      <c r="H280" s="112">
        <v>1</v>
      </c>
      <c r="I280" s="124"/>
      <c r="J280" s="118">
        <f>H280*I280</f>
        <v>0</v>
      </c>
      <c r="K280" s="165">
        <v>233</v>
      </c>
    </row>
    <row r="281" spans="2:11" x14ac:dyDescent="0.3">
      <c r="B281" s="107"/>
      <c r="C281" s="110"/>
      <c r="D281" s="1" t="s">
        <v>284</v>
      </c>
      <c r="E281" s="113"/>
      <c r="F281" s="116"/>
      <c r="G281" s="119"/>
      <c r="H281" s="113"/>
      <c r="I281" s="125"/>
      <c r="J281" s="119"/>
      <c r="K281" s="166"/>
    </row>
    <row r="282" spans="2:11" x14ac:dyDescent="0.3">
      <c r="B282" s="107"/>
      <c r="C282" s="110"/>
      <c r="D282" s="1" t="s">
        <v>116</v>
      </c>
      <c r="E282" s="113"/>
      <c r="F282" s="116"/>
      <c r="G282" s="119"/>
      <c r="H282" s="113"/>
      <c r="I282" s="125"/>
      <c r="J282" s="119"/>
      <c r="K282" s="166"/>
    </row>
    <row r="283" spans="2:11" x14ac:dyDescent="0.3">
      <c r="B283" s="107"/>
      <c r="C283" s="110"/>
      <c r="D283" s="98" t="s">
        <v>117</v>
      </c>
      <c r="E283" s="113"/>
      <c r="F283" s="116"/>
      <c r="G283" s="119"/>
      <c r="H283" s="113"/>
      <c r="I283" s="125"/>
      <c r="J283" s="119"/>
      <c r="K283" s="166"/>
    </row>
    <row r="284" spans="2:11" ht="14" thickBot="1" x14ac:dyDescent="0.35">
      <c r="B284" s="107"/>
      <c r="C284" s="111"/>
      <c r="D284" s="10" t="s">
        <v>285</v>
      </c>
      <c r="E284" s="113"/>
      <c r="F284" s="116"/>
      <c r="G284" s="119"/>
      <c r="H284" s="114"/>
      <c r="I284" s="137"/>
      <c r="J284" s="120"/>
      <c r="K284" s="167"/>
    </row>
    <row r="285" spans="2:11" x14ac:dyDescent="0.3">
      <c r="B285" s="106">
        <v>12</v>
      </c>
      <c r="C285" s="147" t="s">
        <v>142</v>
      </c>
      <c r="D285" s="102" t="s">
        <v>129</v>
      </c>
      <c r="E285" s="112">
        <v>10</v>
      </c>
      <c r="F285" s="115"/>
      <c r="G285" s="118">
        <f>E285*F285</f>
        <v>0</v>
      </c>
      <c r="H285" s="112">
        <v>1</v>
      </c>
      <c r="I285" s="124"/>
      <c r="J285" s="118">
        <f>H285*I285</f>
        <v>0</v>
      </c>
      <c r="K285" s="165">
        <v>251</v>
      </c>
    </row>
    <row r="286" spans="2:11" x14ac:dyDescent="0.3">
      <c r="B286" s="107"/>
      <c r="C286" s="157"/>
      <c r="D286" s="17" t="s">
        <v>143</v>
      </c>
      <c r="E286" s="113"/>
      <c r="F286" s="116"/>
      <c r="G286" s="119"/>
      <c r="H286" s="113"/>
      <c r="I286" s="125"/>
      <c r="J286" s="119"/>
      <c r="K286" s="166"/>
    </row>
    <row r="287" spans="2:11" x14ac:dyDescent="0.3">
      <c r="B287" s="107"/>
      <c r="C287" s="157"/>
      <c r="D287" s="1" t="s">
        <v>116</v>
      </c>
      <c r="E287" s="113"/>
      <c r="F287" s="116"/>
      <c r="G287" s="119"/>
      <c r="H287" s="113"/>
      <c r="I287" s="125"/>
      <c r="J287" s="119"/>
      <c r="K287" s="166"/>
    </row>
    <row r="288" spans="2:11" ht="14" thickBot="1" x14ac:dyDescent="0.35">
      <c r="B288" s="108"/>
      <c r="C288" s="151"/>
      <c r="D288" s="12" t="s">
        <v>144</v>
      </c>
      <c r="E288" s="114"/>
      <c r="F288" s="117"/>
      <c r="G288" s="120"/>
      <c r="H288" s="114"/>
      <c r="I288" s="137"/>
      <c r="J288" s="120"/>
      <c r="K288" s="167"/>
    </row>
    <row r="289" spans="2:11" x14ac:dyDescent="0.3">
      <c r="B289" s="106">
        <v>13</v>
      </c>
      <c r="C289" s="109" t="s">
        <v>145</v>
      </c>
      <c r="D289" s="102" t="s">
        <v>329</v>
      </c>
      <c r="E289" s="112">
        <v>10</v>
      </c>
      <c r="F289" s="115"/>
      <c r="G289" s="118">
        <f>E289*F289</f>
        <v>0</v>
      </c>
      <c r="H289" s="112">
        <v>1</v>
      </c>
      <c r="I289" s="124"/>
      <c r="J289" s="118">
        <f>H289*I289</f>
        <v>0</v>
      </c>
      <c r="K289" s="165">
        <v>233</v>
      </c>
    </row>
    <row r="290" spans="2:11" x14ac:dyDescent="0.3">
      <c r="B290" s="107"/>
      <c r="C290" s="110"/>
      <c r="D290" s="1" t="s">
        <v>116</v>
      </c>
      <c r="E290" s="113"/>
      <c r="F290" s="116"/>
      <c r="G290" s="119"/>
      <c r="H290" s="113"/>
      <c r="I290" s="125"/>
      <c r="J290" s="119"/>
      <c r="K290" s="166"/>
    </row>
    <row r="291" spans="2:11" x14ac:dyDescent="0.3">
      <c r="B291" s="107"/>
      <c r="C291" s="110"/>
      <c r="D291" s="98" t="s">
        <v>117</v>
      </c>
      <c r="E291" s="113"/>
      <c r="F291" s="116"/>
      <c r="G291" s="119"/>
      <c r="H291" s="113"/>
      <c r="I291" s="125"/>
      <c r="J291" s="119"/>
      <c r="K291" s="166"/>
    </row>
    <row r="292" spans="2:11" x14ac:dyDescent="0.3">
      <c r="B292" s="107"/>
      <c r="C292" s="110"/>
      <c r="D292" s="7" t="s">
        <v>146</v>
      </c>
      <c r="E292" s="113"/>
      <c r="F292" s="116"/>
      <c r="G292" s="119"/>
      <c r="H292" s="113"/>
      <c r="I292" s="125"/>
      <c r="J292" s="119"/>
      <c r="K292" s="166"/>
    </row>
    <row r="293" spans="2:11" x14ac:dyDescent="0.3">
      <c r="B293" s="107"/>
      <c r="C293" s="110"/>
      <c r="D293" s="19" t="s">
        <v>200</v>
      </c>
      <c r="E293" s="113"/>
      <c r="F293" s="116"/>
      <c r="G293" s="119"/>
      <c r="H293" s="113"/>
      <c r="I293" s="125"/>
      <c r="J293" s="119"/>
      <c r="K293" s="166"/>
    </row>
    <row r="294" spans="2:11" x14ac:dyDescent="0.3">
      <c r="B294" s="107"/>
      <c r="C294" s="110"/>
      <c r="D294" s="4" t="s">
        <v>147</v>
      </c>
      <c r="E294" s="113"/>
      <c r="F294" s="116"/>
      <c r="G294" s="119"/>
      <c r="H294" s="113"/>
      <c r="I294" s="125"/>
      <c r="J294" s="119"/>
      <c r="K294" s="166"/>
    </row>
    <row r="295" spans="2:11" x14ac:dyDescent="0.3">
      <c r="B295" s="107"/>
      <c r="C295" s="110"/>
      <c r="D295" s="4" t="s">
        <v>148</v>
      </c>
      <c r="E295" s="113"/>
      <c r="F295" s="116"/>
      <c r="G295" s="119"/>
      <c r="H295" s="113"/>
      <c r="I295" s="125"/>
      <c r="J295" s="119"/>
      <c r="K295" s="166"/>
    </row>
    <row r="296" spans="2:11" ht="27.5" thickBot="1" x14ac:dyDescent="0.35">
      <c r="B296" s="108"/>
      <c r="C296" s="111"/>
      <c r="D296" s="20" t="s">
        <v>149</v>
      </c>
      <c r="E296" s="114"/>
      <c r="F296" s="117"/>
      <c r="G296" s="120"/>
      <c r="H296" s="114"/>
      <c r="I296" s="137"/>
      <c r="J296" s="120"/>
      <c r="K296" s="167"/>
    </row>
    <row r="297" spans="2:11" x14ac:dyDescent="0.3">
      <c r="B297" s="106">
        <v>14</v>
      </c>
      <c r="C297" s="109" t="s">
        <v>150</v>
      </c>
      <c r="D297" s="102" t="s">
        <v>329</v>
      </c>
      <c r="E297" s="112">
        <v>10</v>
      </c>
      <c r="F297" s="115"/>
      <c r="G297" s="118">
        <f>E297*F297</f>
        <v>0</v>
      </c>
      <c r="H297" s="112">
        <v>1</v>
      </c>
      <c r="I297" s="124"/>
      <c r="J297" s="118">
        <f>H297*I297</f>
        <v>0</v>
      </c>
      <c r="K297" s="165">
        <v>233</v>
      </c>
    </row>
    <row r="298" spans="2:11" x14ac:dyDescent="0.3">
      <c r="B298" s="107"/>
      <c r="C298" s="110"/>
      <c r="D298" s="1" t="s">
        <v>116</v>
      </c>
      <c r="E298" s="113"/>
      <c r="F298" s="116"/>
      <c r="G298" s="119"/>
      <c r="H298" s="113"/>
      <c r="I298" s="125"/>
      <c r="J298" s="119"/>
      <c r="K298" s="166"/>
    </row>
    <row r="299" spans="2:11" x14ac:dyDescent="0.3">
      <c r="B299" s="107"/>
      <c r="C299" s="110"/>
      <c r="D299" s="98" t="s">
        <v>117</v>
      </c>
      <c r="E299" s="113"/>
      <c r="F299" s="116"/>
      <c r="G299" s="119"/>
      <c r="H299" s="113"/>
      <c r="I299" s="125"/>
      <c r="J299" s="119"/>
      <c r="K299" s="166"/>
    </row>
    <row r="300" spans="2:11" x14ac:dyDescent="0.3">
      <c r="B300" s="107"/>
      <c r="C300" s="110"/>
      <c r="D300" s="7" t="s">
        <v>151</v>
      </c>
      <c r="E300" s="113"/>
      <c r="F300" s="116"/>
      <c r="G300" s="119"/>
      <c r="H300" s="113"/>
      <c r="I300" s="125"/>
      <c r="J300" s="119"/>
      <c r="K300" s="166"/>
    </row>
    <row r="301" spans="2:11" x14ac:dyDescent="0.3">
      <c r="B301" s="107"/>
      <c r="C301" s="110"/>
      <c r="D301" s="19" t="s">
        <v>200</v>
      </c>
      <c r="E301" s="113"/>
      <c r="F301" s="116"/>
      <c r="G301" s="119"/>
      <c r="H301" s="113"/>
      <c r="I301" s="125"/>
      <c r="J301" s="119"/>
      <c r="K301" s="166"/>
    </row>
    <row r="302" spans="2:11" x14ac:dyDescent="0.3">
      <c r="B302" s="107"/>
      <c r="C302" s="110"/>
      <c r="D302" s="4" t="s">
        <v>147</v>
      </c>
      <c r="E302" s="113"/>
      <c r="F302" s="116"/>
      <c r="G302" s="119"/>
      <c r="H302" s="113"/>
      <c r="I302" s="125"/>
      <c r="J302" s="119"/>
      <c r="K302" s="166"/>
    </row>
    <row r="303" spans="2:11" x14ac:dyDescent="0.3">
      <c r="B303" s="107"/>
      <c r="C303" s="110"/>
      <c r="D303" s="4" t="s">
        <v>148</v>
      </c>
      <c r="E303" s="113"/>
      <c r="F303" s="116"/>
      <c r="G303" s="119"/>
      <c r="H303" s="113"/>
      <c r="I303" s="125"/>
      <c r="J303" s="119"/>
      <c r="K303" s="166"/>
    </row>
    <row r="304" spans="2:11" ht="27.5" thickBot="1" x14ac:dyDescent="0.35">
      <c r="B304" s="108"/>
      <c r="C304" s="111"/>
      <c r="D304" s="20" t="s">
        <v>149</v>
      </c>
      <c r="E304" s="114"/>
      <c r="F304" s="117"/>
      <c r="G304" s="120"/>
      <c r="H304" s="114"/>
      <c r="I304" s="137"/>
      <c r="J304" s="120"/>
      <c r="K304" s="167"/>
    </row>
    <row r="305" spans="2:11" x14ac:dyDescent="0.3">
      <c r="B305" s="106">
        <v>15</v>
      </c>
      <c r="C305" s="139" t="s">
        <v>152</v>
      </c>
      <c r="D305" s="102" t="s">
        <v>329</v>
      </c>
      <c r="E305" s="112">
        <v>10</v>
      </c>
      <c r="F305" s="124"/>
      <c r="G305" s="118">
        <f>E305*F305</f>
        <v>0</v>
      </c>
      <c r="H305" s="112">
        <v>1</v>
      </c>
      <c r="I305" s="124"/>
      <c r="J305" s="118">
        <f>H305*I305</f>
        <v>0</v>
      </c>
      <c r="K305" s="165">
        <v>233</v>
      </c>
    </row>
    <row r="306" spans="2:11" x14ac:dyDescent="0.3">
      <c r="B306" s="107"/>
      <c r="C306" s="140"/>
      <c r="D306" s="1" t="s">
        <v>116</v>
      </c>
      <c r="E306" s="113"/>
      <c r="F306" s="125"/>
      <c r="G306" s="119"/>
      <c r="H306" s="113"/>
      <c r="I306" s="125"/>
      <c r="J306" s="119"/>
      <c r="K306" s="166"/>
    </row>
    <row r="307" spans="2:11" x14ac:dyDescent="0.3">
      <c r="B307" s="107"/>
      <c r="C307" s="140"/>
      <c r="D307" s="98" t="s">
        <v>117</v>
      </c>
      <c r="E307" s="113"/>
      <c r="F307" s="125"/>
      <c r="G307" s="119"/>
      <c r="H307" s="113"/>
      <c r="I307" s="125"/>
      <c r="J307" s="119"/>
      <c r="K307" s="166"/>
    </row>
    <row r="308" spans="2:11" x14ac:dyDescent="0.3">
      <c r="B308" s="107"/>
      <c r="C308" s="140"/>
      <c r="D308" s="7" t="s">
        <v>151</v>
      </c>
      <c r="E308" s="113"/>
      <c r="F308" s="125"/>
      <c r="G308" s="119"/>
      <c r="H308" s="113"/>
      <c r="I308" s="125"/>
      <c r="J308" s="119"/>
      <c r="K308" s="166"/>
    </row>
    <row r="309" spans="2:11" x14ac:dyDescent="0.3">
      <c r="B309" s="107"/>
      <c r="C309" s="140"/>
      <c r="D309" s="19" t="s">
        <v>153</v>
      </c>
      <c r="E309" s="113"/>
      <c r="F309" s="125"/>
      <c r="G309" s="119"/>
      <c r="H309" s="113"/>
      <c r="I309" s="125"/>
      <c r="J309" s="119"/>
      <c r="K309" s="166"/>
    </row>
    <row r="310" spans="2:11" x14ac:dyDescent="0.3">
      <c r="B310" s="107"/>
      <c r="C310" s="140"/>
      <c r="D310" s="4" t="s">
        <v>133</v>
      </c>
      <c r="E310" s="113"/>
      <c r="F310" s="125"/>
      <c r="G310" s="119"/>
      <c r="H310" s="113"/>
      <c r="I310" s="125"/>
      <c r="J310" s="119"/>
      <c r="K310" s="166"/>
    </row>
    <row r="311" spans="2:11" ht="27.5" thickBot="1" x14ac:dyDescent="0.35">
      <c r="B311" s="108"/>
      <c r="C311" s="143"/>
      <c r="D311" s="20" t="s">
        <v>149</v>
      </c>
      <c r="E311" s="114"/>
      <c r="F311" s="137"/>
      <c r="G311" s="120"/>
      <c r="H311" s="114"/>
      <c r="I311" s="137"/>
      <c r="J311" s="120"/>
      <c r="K311" s="167"/>
    </row>
    <row r="312" spans="2:11" x14ac:dyDescent="0.3">
      <c r="B312" s="106">
        <v>16</v>
      </c>
      <c r="C312" s="139" t="s">
        <v>333</v>
      </c>
      <c r="D312" s="103" t="s">
        <v>330</v>
      </c>
      <c r="E312" s="112">
        <v>44</v>
      </c>
      <c r="F312" s="124"/>
      <c r="G312" s="118">
        <f>E312*F312</f>
        <v>0</v>
      </c>
      <c r="H312" s="112">
        <v>2</v>
      </c>
      <c r="I312" s="124"/>
      <c r="J312" s="118">
        <f>H312*I312</f>
        <v>0</v>
      </c>
      <c r="K312" s="165">
        <v>233</v>
      </c>
    </row>
    <row r="313" spans="2:11" x14ac:dyDescent="0.3">
      <c r="B313" s="107"/>
      <c r="C313" s="140"/>
      <c r="D313" s="1" t="s">
        <v>154</v>
      </c>
      <c r="E313" s="113"/>
      <c r="F313" s="125"/>
      <c r="G313" s="119"/>
      <c r="H313" s="113"/>
      <c r="I313" s="125"/>
      <c r="J313" s="119"/>
      <c r="K313" s="166"/>
    </row>
    <row r="314" spans="2:11" x14ac:dyDescent="0.3">
      <c r="B314" s="107"/>
      <c r="C314" s="140"/>
      <c r="D314" s="98" t="s">
        <v>117</v>
      </c>
      <c r="E314" s="113"/>
      <c r="F314" s="125"/>
      <c r="G314" s="119"/>
      <c r="H314" s="113"/>
      <c r="I314" s="125"/>
      <c r="J314" s="119"/>
      <c r="K314" s="166"/>
    </row>
    <row r="315" spans="2:11" x14ac:dyDescent="0.3">
      <c r="B315" s="107"/>
      <c r="C315" s="140"/>
      <c r="D315" s="7" t="s">
        <v>151</v>
      </c>
      <c r="E315" s="113"/>
      <c r="F315" s="125"/>
      <c r="G315" s="119"/>
      <c r="H315" s="113"/>
      <c r="I315" s="125"/>
      <c r="J315" s="119"/>
      <c r="K315" s="166"/>
    </row>
    <row r="316" spans="2:11" x14ac:dyDescent="0.3">
      <c r="B316" s="107"/>
      <c r="C316" s="140"/>
      <c r="D316" s="19" t="s">
        <v>222</v>
      </c>
      <c r="E316" s="113"/>
      <c r="F316" s="125"/>
      <c r="G316" s="119"/>
      <c r="H316" s="113"/>
      <c r="I316" s="125"/>
      <c r="J316" s="119"/>
      <c r="K316" s="166"/>
    </row>
    <row r="317" spans="2:11" x14ac:dyDescent="0.3">
      <c r="B317" s="107"/>
      <c r="C317" s="140"/>
      <c r="D317" s="4" t="s">
        <v>133</v>
      </c>
      <c r="E317" s="113"/>
      <c r="F317" s="125"/>
      <c r="G317" s="119"/>
      <c r="H317" s="113"/>
      <c r="I317" s="125"/>
      <c r="J317" s="119"/>
      <c r="K317" s="166"/>
    </row>
    <row r="318" spans="2:11" ht="27.5" thickBot="1" x14ac:dyDescent="0.35">
      <c r="B318" s="108"/>
      <c r="C318" s="143"/>
      <c r="D318" s="20" t="s">
        <v>155</v>
      </c>
      <c r="E318" s="114"/>
      <c r="F318" s="137"/>
      <c r="G318" s="120"/>
      <c r="H318" s="114"/>
      <c r="I318" s="137"/>
      <c r="J318" s="120"/>
      <c r="K318" s="167"/>
    </row>
    <row r="319" spans="2:11" x14ac:dyDescent="0.3">
      <c r="B319" s="106">
        <v>17</v>
      </c>
      <c r="C319" s="109" t="s">
        <v>286</v>
      </c>
      <c r="D319" s="103" t="s">
        <v>330</v>
      </c>
      <c r="E319" s="112">
        <v>40</v>
      </c>
      <c r="F319" s="124"/>
      <c r="G319" s="118">
        <f>E319*F319</f>
        <v>0</v>
      </c>
      <c r="H319" s="112">
        <v>2</v>
      </c>
      <c r="I319" s="124"/>
      <c r="J319" s="118">
        <f>H319*I319</f>
        <v>0</v>
      </c>
      <c r="K319" s="165">
        <v>233</v>
      </c>
    </row>
    <row r="320" spans="2:11" x14ac:dyDescent="0.3">
      <c r="B320" s="107"/>
      <c r="C320" s="110"/>
      <c r="D320" s="1" t="s">
        <v>287</v>
      </c>
      <c r="E320" s="113"/>
      <c r="F320" s="125"/>
      <c r="G320" s="119"/>
      <c r="H320" s="113"/>
      <c r="I320" s="125"/>
      <c r="J320" s="119"/>
      <c r="K320" s="166"/>
    </row>
    <row r="321" spans="2:11" x14ac:dyDescent="0.3">
      <c r="B321" s="107"/>
      <c r="C321" s="110"/>
      <c r="D321" s="98" t="s">
        <v>117</v>
      </c>
      <c r="E321" s="113"/>
      <c r="F321" s="125"/>
      <c r="G321" s="119"/>
      <c r="H321" s="113"/>
      <c r="I321" s="125"/>
      <c r="J321" s="119"/>
      <c r="K321" s="166"/>
    </row>
    <row r="322" spans="2:11" x14ac:dyDescent="0.3">
      <c r="B322" s="107"/>
      <c r="C322" s="110"/>
      <c r="D322" s="7" t="s">
        <v>151</v>
      </c>
      <c r="E322" s="113"/>
      <c r="F322" s="125"/>
      <c r="G322" s="119"/>
      <c r="H322" s="113"/>
      <c r="I322" s="125"/>
      <c r="J322" s="119"/>
      <c r="K322" s="166"/>
    </row>
    <row r="323" spans="2:11" x14ac:dyDescent="0.3">
      <c r="B323" s="107"/>
      <c r="C323" s="110"/>
      <c r="D323" s="19" t="s">
        <v>222</v>
      </c>
      <c r="E323" s="113"/>
      <c r="F323" s="125"/>
      <c r="G323" s="119"/>
      <c r="H323" s="113"/>
      <c r="I323" s="125"/>
      <c r="J323" s="119"/>
      <c r="K323" s="166"/>
    </row>
    <row r="324" spans="2:11" x14ac:dyDescent="0.3">
      <c r="B324" s="107"/>
      <c r="C324" s="110"/>
      <c r="D324" s="4" t="s">
        <v>133</v>
      </c>
      <c r="E324" s="113"/>
      <c r="F324" s="125"/>
      <c r="G324" s="119"/>
      <c r="H324" s="113"/>
      <c r="I324" s="125"/>
      <c r="J324" s="119"/>
      <c r="K324" s="166"/>
    </row>
    <row r="325" spans="2:11" ht="27.5" thickBot="1" x14ac:dyDescent="0.35">
      <c r="B325" s="108"/>
      <c r="C325" s="111"/>
      <c r="D325" s="20" t="s">
        <v>155</v>
      </c>
      <c r="E325" s="114"/>
      <c r="F325" s="137"/>
      <c r="G325" s="120"/>
      <c r="H325" s="114"/>
      <c r="I325" s="137"/>
      <c r="J325" s="120"/>
      <c r="K325" s="167"/>
    </row>
    <row r="326" spans="2:11" x14ac:dyDescent="0.3">
      <c r="B326" s="106">
        <v>18</v>
      </c>
      <c r="C326" s="109" t="s">
        <v>156</v>
      </c>
      <c r="D326" s="18" t="s">
        <v>157</v>
      </c>
      <c r="E326" s="112">
        <v>15</v>
      </c>
      <c r="F326" s="124"/>
      <c r="G326" s="118">
        <f>E326*F326</f>
        <v>0</v>
      </c>
      <c r="H326" s="112">
        <v>1</v>
      </c>
      <c r="I326" s="124"/>
      <c r="J326" s="118">
        <f>H326*I326</f>
        <v>0</v>
      </c>
      <c r="K326" s="165">
        <v>233</v>
      </c>
    </row>
    <row r="327" spans="2:11" x14ac:dyDescent="0.3">
      <c r="B327" s="107"/>
      <c r="C327" s="110"/>
      <c r="D327" s="104" t="s">
        <v>329</v>
      </c>
      <c r="E327" s="113"/>
      <c r="F327" s="125"/>
      <c r="G327" s="119"/>
      <c r="H327" s="113"/>
      <c r="I327" s="125"/>
      <c r="J327" s="119"/>
      <c r="K327" s="166"/>
    </row>
    <row r="328" spans="2:11" ht="14" thickBot="1" x14ac:dyDescent="0.35">
      <c r="B328" s="108"/>
      <c r="C328" s="111"/>
      <c r="D328" s="21" t="s">
        <v>117</v>
      </c>
      <c r="E328" s="114"/>
      <c r="F328" s="137"/>
      <c r="G328" s="120"/>
      <c r="H328" s="114"/>
      <c r="I328" s="137"/>
      <c r="J328" s="120"/>
      <c r="K328" s="167"/>
    </row>
    <row r="329" spans="2:11" x14ac:dyDescent="0.3">
      <c r="B329" s="107">
        <v>19</v>
      </c>
      <c r="C329" s="148" t="s">
        <v>158</v>
      </c>
      <c r="D329" s="101" t="s">
        <v>159</v>
      </c>
      <c r="E329" s="113">
        <v>15</v>
      </c>
      <c r="F329" s="125"/>
      <c r="G329" s="119">
        <f>E329*F329</f>
        <v>0</v>
      </c>
      <c r="H329" s="113">
        <v>1</v>
      </c>
      <c r="I329" s="125"/>
      <c r="J329" s="119">
        <f>H329*I329</f>
        <v>0</v>
      </c>
      <c r="K329" s="166">
        <v>251</v>
      </c>
    </row>
    <row r="330" spans="2:11" x14ac:dyDescent="0.3">
      <c r="B330" s="107"/>
      <c r="C330" s="148"/>
      <c r="D330" s="16" t="s">
        <v>160</v>
      </c>
      <c r="E330" s="113"/>
      <c r="F330" s="125"/>
      <c r="G330" s="119"/>
      <c r="H330" s="113"/>
      <c r="I330" s="125"/>
      <c r="J330" s="119"/>
      <c r="K330" s="166"/>
    </row>
    <row r="331" spans="2:11" x14ac:dyDescent="0.3">
      <c r="B331" s="107"/>
      <c r="C331" s="148"/>
      <c r="D331" s="22" t="s">
        <v>159</v>
      </c>
      <c r="E331" s="113"/>
      <c r="F331" s="125"/>
      <c r="G331" s="119"/>
      <c r="H331" s="113"/>
      <c r="I331" s="125"/>
      <c r="J331" s="119"/>
      <c r="K331" s="166"/>
    </row>
    <row r="332" spans="2:11" x14ac:dyDescent="0.3">
      <c r="B332" s="107"/>
      <c r="C332" s="149"/>
      <c r="D332" s="19" t="s">
        <v>200</v>
      </c>
      <c r="E332" s="113"/>
      <c r="F332" s="125"/>
      <c r="G332" s="119"/>
      <c r="H332" s="113"/>
      <c r="I332" s="125"/>
      <c r="J332" s="119"/>
      <c r="K332" s="166"/>
    </row>
    <row r="333" spans="2:11" x14ac:dyDescent="0.3">
      <c r="B333" s="107"/>
      <c r="C333" s="150"/>
      <c r="D333" s="7" t="s">
        <v>151</v>
      </c>
      <c r="E333" s="113"/>
      <c r="F333" s="125"/>
      <c r="G333" s="119"/>
      <c r="H333" s="113"/>
      <c r="I333" s="125"/>
      <c r="J333" s="119"/>
      <c r="K333" s="166"/>
    </row>
    <row r="334" spans="2:11" x14ac:dyDescent="0.3">
      <c r="B334" s="107"/>
      <c r="C334" s="150"/>
      <c r="D334" s="13" t="s">
        <v>147</v>
      </c>
      <c r="E334" s="113"/>
      <c r="F334" s="125"/>
      <c r="G334" s="119"/>
      <c r="H334" s="113"/>
      <c r="I334" s="125"/>
      <c r="J334" s="119"/>
      <c r="K334" s="166"/>
    </row>
    <row r="335" spans="2:11" x14ac:dyDescent="0.3">
      <c r="B335" s="107"/>
      <c r="C335" s="150"/>
      <c r="D335" s="28" t="s">
        <v>133</v>
      </c>
      <c r="E335" s="113"/>
      <c r="F335" s="125"/>
      <c r="G335" s="119"/>
      <c r="H335" s="113"/>
      <c r="I335" s="125"/>
      <c r="J335" s="119"/>
      <c r="K335" s="166"/>
    </row>
    <row r="336" spans="2:11" ht="27.5" thickBot="1" x14ac:dyDescent="0.35">
      <c r="B336" s="108"/>
      <c r="C336" s="151"/>
      <c r="D336" s="20" t="s">
        <v>155</v>
      </c>
      <c r="E336" s="114"/>
      <c r="F336" s="137"/>
      <c r="G336" s="120"/>
      <c r="H336" s="114"/>
      <c r="I336" s="137"/>
      <c r="J336" s="120"/>
      <c r="K336" s="167"/>
    </row>
    <row r="337" spans="2:11" x14ac:dyDescent="0.3">
      <c r="B337" s="106">
        <v>20</v>
      </c>
      <c r="C337" s="139" t="s">
        <v>161</v>
      </c>
      <c r="D337" s="101" t="s">
        <v>159</v>
      </c>
      <c r="E337" s="112">
        <v>5</v>
      </c>
      <c r="F337" s="124"/>
      <c r="G337" s="118">
        <f>E337*F337</f>
        <v>0</v>
      </c>
      <c r="H337" s="112">
        <v>1</v>
      </c>
      <c r="I337" s="124"/>
      <c r="J337" s="118">
        <f>H337*I337</f>
        <v>0</v>
      </c>
      <c r="K337" s="165">
        <v>251</v>
      </c>
    </row>
    <row r="338" spans="2:11" x14ac:dyDescent="0.3">
      <c r="B338" s="107"/>
      <c r="C338" s="140"/>
      <c r="D338" s="16" t="s">
        <v>160</v>
      </c>
      <c r="E338" s="113"/>
      <c r="F338" s="125"/>
      <c r="G338" s="119"/>
      <c r="H338" s="113"/>
      <c r="I338" s="125"/>
      <c r="J338" s="119"/>
      <c r="K338" s="166"/>
    </row>
    <row r="339" spans="2:11" x14ac:dyDescent="0.3">
      <c r="B339" s="107"/>
      <c r="C339" s="140"/>
      <c r="D339" s="22" t="s">
        <v>159</v>
      </c>
      <c r="E339" s="113"/>
      <c r="F339" s="125"/>
      <c r="G339" s="119"/>
      <c r="H339" s="113"/>
      <c r="I339" s="125"/>
      <c r="J339" s="119"/>
      <c r="K339" s="166"/>
    </row>
    <row r="340" spans="2:11" x14ac:dyDescent="0.3">
      <c r="B340" s="107"/>
      <c r="C340" s="140"/>
      <c r="D340" s="19" t="s">
        <v>153</v>
      </c>
      <c r="E340" s="113"/>
      <c r="F340" s="125"/>
      <c r="G340" s="119"/>
      <c r="H340" s="113"/>
      <c r="I340" s="125"/>
      <c r="J340" s="119"/>
      <c r="K340" s="166"/>
    </row>
    <row r="341" spans="2:11" x14ac:dyDescent="0.3">
      <c r="B341" s="107"/>
      <c r="C341" s="140"/>
      <c r="D341" s="7" t="s">
        <v>151</v>
      </c>
      <c r="E341" s="113"/>
      <c r="F341" s="125"/>
      <c r="G341" s="119"/>
      <c r="H341" s="113"/>
      <c r="I341" s="125"/>
      <c r="J341" s="119"/>
      <c r="K341" s="166"/>
    </row>
    <row r="342" spans="2:11" x14ac:dyDescent="0.3">
      <c r="B342" s="107"/>
      <c r="C342" s="140"/>
      <c r="D342" s="13" t="s">
        <v>147</v>
      </c>
      <c r="E342" s="113"/>
      <c r="F342" s="125"/>
      <c r="G342" s="119"/>
      <c r="H342" s="113"/>
      <c r="I342" s="125"/>
      <c r="J342" s="119"/>
      <c r="K342" s="166"/>
    </row>
    <row r="343" spans="2:11" x14ac:dyDescent="0.3">
      <c r="B343" s="107"/>
      <c r="C343" s="140"/>
      <c r="D343" s="28" t="s">
        <v>133</v>
      </c>
      <c r="E343" s="113"/>
      <c r="F343" s="125"/>
      <c r="G343" s="119"/>
      <c r="H343" s="113"/>
      <c r="I343" s="125"/>
      <c r="J343" s="119"/>
      <c r="K343" s="166"/>
    </row>
    <row r="344" spans="2:11" ht="27.5" thickBot="1" x14ac:dyDescent="0.35">
      <c r="B344" s="108"/>
      <c r="C344" s="140"/>
      <c r="D344" s="20" t="s">
        <v>155</v>
      </c>
      <c r="E344" s="114"/>
      <c r="F344" s="137"/>
      <c r="G344" s="120"/>
      <c r="H344" s="114"/>
      <c r="I344" s="137"/>
      <c r="J344" s="120"/>
      <c r="K344" s="167"/>
    </row>
    <row r="345" spans="2:11" ht="27.5" thickBot="1" x14ac:dyDescent="0.35">
      <c r="B345" s="57">
        <v>21</v>
      </c>
      <c r="C345" s="78" t="s">
        <v>162</v>
      </c>
      <c r="D345" s="24" t="s">
        <v>201</v>
      </c>
      <c r="E345" s="88">
        <v>6</v>
      </c>
      <c r="F345" s="87"/>
      <c r="G345" s="36">
        <f>E345*F345</f>
        <v>0</v>
      </c>
      <c r="H345" s="88">
        <v>1</v>
      </c>
      <c r="I345" s="87"/>
      <c r="J345" s="36">
        <f>H345*I345</f>
        <v>0</v>
      </c>
      <c r="K345" s="74">
        <v>251</v>
      </c>
    </row>
    <row r="346" spans="2:11" ht="14" thickBot="1" x14ac:dyDescent="0.35">
      <c r="B346" s="34">
        <v>22</v>
      </c>
      <c r="C346" s="78" t="s">
        <v>163</v>
      </c>
      <c r="D346" s="25" t="s">
        <v>164</v>
      </c>
      <c r="E346" s="89">
        <v>15</v>
      </c>
      <c r="F346" s="85"/>
      <c r="G346" s="36">
        <f>E346*F346</f>
        <v>0</v>
      </c>
      <c r="H346" s="88">
        <v>1</v>
      </c>
      <c r="I346" s="87"/>
      <c r="J346" s="36">
        <f>H346*I346</f>
        <v>0</v>
      </c>
      <c r="K346" s="74">
        <v>251</v>
      </c>
    </row>
    <row r="347" spans="2:11" ht="14" thickBot="1" x14ac:dyDescent="0.35">
      <c r="B347" s="34">
        <v>23</v>
      </c>
      <c r="C347" s="78" t="s">
        <v>165</v>
      </c>
      <c r="D347" s="25" t="s">
        <v>164</v>
      </c>
      <c r="E347" s="89">
        <v>15</v>
      </c>
      <c r="F347" s="85"/>
      <c r="G347" s="36">
        <f>E347*F347</f>
        <v>0</v>
      </c>
      <c r="H347" s="88">
        <v>1</v>
      </c>
      <c r="I347" s="87"/>
      <c r="J347" s="36">
        <f>H347*I347</f>
        <v>0</v>
      </c>
      <c r="K347" s="74">
        <v>251</v>
      </c>
    </row>
    <row r="348" spans="2:11" ht="27" x14ac:dyDescent="0.3">
      <c r="B348" s="106">
        <v>24</v>
      </c>
      <c r="C348" s="109" t="s">
        <v>166</v>
      </c>
      <c r="D348" s="18" t="s">
        <v>201</v>
      </c>
      <c r="E348" s="112">
        <v>15</v>
      </c>
      <c r="F348" s="124"/>
      <c r="G348" s="118">
        <f>E348*F348</f>
        <v>0</v>
      </c>
      <c r="H348" s="112">
        <v>1</v>
      </c>
      <c r="I348" s="124"/>
      <c r="J348" s="118">
        <f>H348*I348</f>
        <v>0</v>
      </c>
      <c r="K348" s="165">
        <v>251</v>
      </c>
    </row>
    <row r="349" spans="2:11" ht="14" thickBot="1" x14ac:dyDescent="0.35">
      <c r="B349" s="108"/>
      <c r="C349" s="111"/>
      <c r="D349" s="26" t="s">
        <v>202</v>
      </c>
      <c r="E349" s="114"/>
      <c r="F349" s="137"/>
      <c r="G349" s="120"/>
      <c r="H349" s="114"/>
      <c r="I349" s="137"/>
      <c r="J349" s="120"/>
      <c r="K349" s="167"/>
    </row>
    <row r="350" spans="2:11" s="66" customFormat="1" x14ac:dyDescent="0.3">
      <c r="B350" s="106">
        <v>25</v>
      </c>
      <c r="C350" s="109" t="s">
        <v>223</v>
      </c>
      <c r="D350" s="18" t="s">
        <v>168</v>
      </c>
      <c r="E350" s="112">
        <v>20</v>
      </c>
      <c r="F350" s="124"/>
      <c r="G350" s="118">
        <f>E350*F350</f>
        <v>0</v>
      </c>
      <c r="H350" s="112">
        <v>1</v>
      </c>
      <c r="I350" s="124"/>
      <c r="J350" s="118">
        <f>H350*I350</f>
        <v>0</v>
      </c>
      <c r="K350" s="165">
        <v>222</v>
      </c>
    </row>
    <row r="351" spans="2:11" s="66" customFormat="1" x14ac:dyDescent="0.3">
      <c r="B351" s="107"/>
      <c r="C351" s="110"/>
      <c r="D351" s="8" t="s">
        <v>234</v>
      </c>
      <c r="E351" s="113"/>
      <c r="F351" s="125"/>
      <c r="G351" s="119"/>
      <c r="H351" s="113"/>
      <c r="I351" s="125"/>
      <c r="J351" s="119"/>
      <c r="K351" s="166"/>
    </row>
    <row r="352" spans="2:11" s="66" customFormat="1" x14ac:dyDescent="0.3">
      <c r="B352" s="107"/>
      <c r="C352" s="110"/>
      <c r="D352" s="3" t="s">
        <v>170</v>
      </c>
      <c r="E352" s="113"/>
      <c r="F352" s="125"/>
      <c r="G352" s="119"/>
      <c r="H352" s="113"/>
      <c r="I352" s="125"/>
      <c r="J352" s="119"/>
      <c r="K352" s="166"/>
    </row>
    <row r="353" spans="2:11" s="66" customFormat="1" ht="14" thickBot="1" x14ac:dyDescent="0.35">
      <c r="B353" s="108"/>
      <c r="C353" s="111"/>
      <c r="D353" s="21" t="s">
        <v>171</v>
      </c>
      <c r="E353" s="114"/>
      <c r="F353" s="137"/>
      <c r="G353" s="120"/>
      <c r="H353" s="114"/>
      <c r="I353" s="137"/>
      <c r="J353" s="120"/>
      <c r="K353" s="167"/>
    </row>
    <row r="354" spans="2:11" x14ac:dyDescent="0.3">
      <c r="B354" s="106">
        <v>26</v>
      </c>
      <c r="C354" s="109" t="s">
        <v>167</v>
      </c>
      <c r="D354" s="18" t="s">
        <v>168</v>
      </c>
      <c r="E354" s="112">
        <v>21</v>
      </c>
      <c r="F354" s="124"/>
      <c r="G354" s="118">
        <f>E354*F354</f>
        <v>0</v>
      </c>
      <c r="H354" s="112">
        <v>1</v>
      </c>
      <c r="I354" s="124"/>
      <c r="J354" s="118">
        <f>H354*I354</f>
        <v>0</v>
      </c>
      <c r="K354" s="165">
        <v>251</v>
      </c>
    </row>
    <row r="355" spans="2:11" x14ac:dyDescent="0.3">
      <c r="B355" s="107"/>
      <c r="C355" s="110"/>
      <c r="D355" s="8" t="s">
        <v>169</v>
      </c>
      <c r="E355" s="113"/>
      <c r="F355" s="125"/>
      <c r="G355" s="119"/>
      <c r="H355" s="113"/>
      <c r="I355" s="125"/>
      <c r="J355" s="119"/>
      <c r="K355" s="166"/>
    </row>
    <row r="356" spans="2:11" x14ac:dyDescent="0.3">
      <c r="B356" s="107"/>
      <c r="C356" s="110"/>
      <c r="D356" s="3" t="s">
        <v>170</v>
      </c>
      <c r="E356" s="113"/>
      <c r="F356" s="125"/>
      <c r="G356" s="119"/>
      <c r="H356" s="113"/>
      <c r="I356" s="125"/>
      <c r="J356" s="119"/>
      <c r="K356" s="166"/>
    </row>
    <row r="357" spans="2:11" ht="14" thickBot="1" x14ac:dyDescent="0.35">
      <c r="B357" s="108"/>
      <c r="C357" s="111"/>
      <c r="D357" s="21" t="s">
        <v>171</v>
      </c>
      <c r="E357" s="114"/>
      <c r="F357" s="137"/>
      <c r="G357" s="120"/>
      <c r="H357" s="114"/>
      <c r="I357" s="137"/>
      <c r="J357" s="120"/>
      <c r="K357" s="167"/>
    </row>
    <row r="358" spans="2:11" x14ac:dyDescent="0.3">
      <c r="B358" s="106">
        <v>27</v>
      </c>
      <c r="C358" s="109" t="s">
        <v>172</v>
      </c>
      <c r="D358" s="18" t="s">
        <v>168</v>
      </c>
      <c r="E358" s="112">
        <v>3</v>
      </c>
      <c r="F358" s="124"/>
      <c r="G358" s="118">
        <f>E358*F358</f>
        <v>0</v>
      </c>
      <c r="H358" s="112">
        <v>1</v>
      </c>
      <c r="I358" s="124"/>
      <c r="J358" s="118">
        <f>H358*I358</f>
        <v>0</v>
      </c>
      <c r="K358" s="165">
        <v>251</v>
      </c>
    </row>
    <row r="359" spans="2:11" ht="27" x14ac:dyDescent="0.3">
      <c r="B359" s="107"/>
      <c r="C359" s="110"/>
      <c r="D359" s="8" t="s">
        <v>173</v>
      </c>
      <c r="E359" s="113"/>
      <c r="F359" s="125"/>
      <c r="G359" s="119"/>
      <c r="H359" s="113"/>
      <c r="I359" s="125"/>
      <c r="J359" s="119"/>
      <c r="K359" s="166"/>
    </row>
    <row r="360" spans="2:11" x14ac:dyDescent="0.3">
      <c r="B360" s="107"/>
      <c r="C360" s="110"/>
      <c r="D360" s="3" t="s">
        <v>174</v>
      </c>
      <c r="E360" s="113"/>
      <c r="F360" s="125"/>
      <c r="G360" s="119"/>
      <c r="H360" s="113"/>
      <c r="I360" s="125"/>
      <c r="J360" s="119"/>
      <c r="K360" s="166"/>
    </row>
    <row r="361" spans="2:11" ht="14" thickBot="1" x14ac:dyDescent="0.35">
      <c r="B361" s="108"/>
      <c r="C361" s="111"/>
      <c r="D361" s="27" t="s">
        <v>175</v>
      </c>
      <c r="E361" s="114"/>
      <c r="F361" s="137"/>
      <c r="G361" s="120"/>
      <c r="H361" s="114"/>
      <c r="I361" s="137"/>
      <c r="J361" s="120"/>
      <c r="K361" s="167"/>
    </row>
    <row r="362" spans="2:11" x14ac:dyDescent="0.3">
      <c r="B362" s="106">
        <v>28</v>
      </c>
      <c r="C362" s="109" t="s">
        <v>176</v>
      </c>
      <c r="D362" s="18" t="s">
        <v>177</v>
      </c>
      <c r="E362" s="112">
        <v>10</v>
      </c>
      <c r="F362" s="124"/>
      <c r="G362" s="118">
        <f>E362*F362</f>
        <v>0</v>
      </c>
      <c r="H362" s="112">
        <v>1</v>
      </c>
      <c r="I362" s="124"/>
      <c r="J362" s="118">
        <f>H362*I362</f>
        <v>0</v>
      </c>
      <c r="K362" s="165">
        <v>251</v>
      </c>
    </row>
    <row r="363" spans="2:11" x14ac:dyDescent="0.3">
      <c r="B363" s="107"/>
      <c r="C363" s="110"/>
      <c r="D363" s="8" t="s">
        <v>178</v>
      </c>
      <c r="E363" s="113"/>
      <c r="F363" s="125"/>
      <c r="G363" s="119"/>
      <c r="H363" s="113"/>
      <c r="I363" s="125"/>
      <c r="J363" s="119"/>
      <c r="K363" s="166"/>
    </row>
    <row r="364" spans="2:11" x14ac:dyDescent="0.3">
      <c r="B364" s="107"/>
      <c r="C364" s="110"/>
      <c r="D364" s="3" t="s">
        <v>179</v>
      </c>
      <c r="E364" s="113"/>
      <c r="F364" s="125"/>
      <c r="G364" s="119"/>
      <c r="H364" s="113"/>
      <c r="I364" s="125"/>
      <c r="J364" s="119"/>
      <c r="K364" s="166"/>
    </row>
    <row r="365" spans="2:11" ht="14" thickBot="1" x14ac:dyDescent="0.35">
      <c r="B365" s="108"/>
      <c r="C365" s="111"/>
      <c r="D365" s="21" t="s">
        <v>180</v>
      </c>
      <c r="E365" s="114"/>
      <c r="F365" s="137"/>
      <c r="G365" s="120"/>
      <c r="H365" s="114"/>
      <c r="I365" s="137"/>
      <c r="J365" s="120"/>
      <c r="K365" s="167"/>
    </row>
    <row r="366" spans="2:11" x14ac:dyDescent="0.3">
      <c r="B366" s="106">
        <v>29</v>
      </c>
      <c r="C366" s="109" t="s">
        <v>176</v>
      </c>
      <c r="D366" s="8" t="s">
        <v>168</v>
      </c>
      <c r="E366" s="112">
        <v>10</v>
      </c>
      <c r="F366" s="124"/>
      <c r="G366" s="118">
        <f>E366*F366</f>
        <v>0</v>
      </c>
      <c r="H366" s="112">
        <v>1</v>
      </c>
      <c r="I366" s="124"/>
      <c r="J366" s="118">
        <f>H366*I366</f>
        <v>0</v>
      </c>
      <c r="K366" s="165">
        <v>251</v>
      </c>
    </row>
    <row r="367" spans="2:11" x14ac:dyDescent="0.3">
      <c r="B367" s="107"/>
      <c r="C367" s="110"/>
      <c r="D367" s="8" t="s">
        <v>178</v>
      </c>
      <c r="E367" s="113"/>
      <c r="F367" s="125"/>
      <c r="G367" s="119"/>
      <c r="H367" s="113"/>
      <c r="I367" s="125"/>
      <c r="J367" s="119"/>
      <c r="K367" s="166"/>
    </row>
    <row r="368" spans="2:11" x14ac:dyDescent="0.3">
      <c r="B368" s="107"/>
      <c r="C368" s="110"/>
      <c r="D368" s="3" t="s">
        <v>181</v>
      </c>
      <c r="E368" s="113"/>
      <c r="F368" s="125"/>
      <c r="G368" s="119"/>
      <c r="H368" s="113"/>
      <c r="I368" s="125"/>
      <c r="J368" s="119"/>
      <c r="K368" s="166"/>
    </row>
    <row r="369" spans="2:11" ht="14" thickBot="1" x14ac:dyDescent="0.35">
      <c r="B369" s="108"/>
      <c r="C369" s="111"/>
      <c r="D369" s="21" t="s">
        <v>180</v>
      </c>
      <c r="E369" s="114"/>
      <c r="F369" s="137"/>
      <c r="G369" s="120"/>
      <c r="H369" s="114"/>
      <c r="I369" s="137"/>
      <c r="J369" s="120"/>
      <c r="K369" s="167"/>
    </row>
    <row r="370" spans="2:11" x14ac:dyDescent="0.3">
      <c r="B370" s="106">
        <v>30</v>
      </c>
      <c r="C370" s="109" t="s">
        <v>182</v>
      </c>
      <c r="D370" s="18" t="s">
        <v>183</v>
      </c>
      <c r="E370" s="112">
        <v>10</v>
      </c>
      <c r="F370" s="124"/>
      <c r="G370" s="118">
        <f>E370*F370</f>
        <v>0</v>
      </c>
      <c r="H370" s="112">
        <v>1</v>
      </c>
      <c r="I370" s="124"/>
      <c r="J370" s="118">
        <f>H370*I370</f>
        <v>0</v>
      </c>
      <c r="K370" s="165">
        <v>251</v>
      </c>
    </row>
    <row r="371" spans="2:11" x14ac:dyDescent="0.3">
      <c r="B371" s="107"/>
      <c r="C371" s="110"/>
      <c r="D371" s="28" t="s">
        <v>178</v>
      </c>
      <c r="E371" s="113"/>
      <c r="F371" s="125"/>
      <c r="G371" s="119"/>
      <c r="H371" s="113"/>
      <c r="I371" s="125"/>
      <c r="J371" s="119"/>
      <c r="K371" s="166"/>
    </row>
    <row r="372" spans="2:11" x14ac:dyDescent="0.3">
      <c r="B372" s="107"/>
      <c r="C372" s="110"/>
      <c r="D372" s="3" t="s">
        <v>179</v>
      </c>
      <c r="E372" s="113"/>
      <c r="F372" s="125"/>
      <c r="G372" s="119"/>
      <c r="H372" s="113"/>
      <c r="I372" s="125"/>
      <c r="J372" s="119"/>
      <c r="K372" s="166"/>
    </row>
    <row r="373" spans="2:11" x14ac:dyDescent="0.3">
      <c r="B373" s="107"/>
      <c r="C373" s="110"/>
      <c r="D373" s="19" t="s">
        <v>203</v>
      </c>
      <c r="E373" s="113"/>
      <c r="F373" s="125"/>
      <c r="G373" s="119"/>
      <c r="H373" s="113"/>
      <c r="I373" s="125"/>
      <c r="J373" s="119"/>
      <c r="K373" s="166"/>
    </row>
    <row r="374" spans="2:11" ht="14" thickBot="1" x14ac:dyDescent="0.35">
      <c r="B374" s="108"/>
      <c r="C374" s="111"/>
      <c r="D374" s="29" t="s">
        <v>180</v>
      </c>
      <c r="E374" s="114"/>
      <c r="F374" s="137"/>
      <c r="G374" s="120"/>
      <c r="H374" s="114"/>
      <c r="I374" s="137"/>
      <c r="J374" s="120"/>
      <c r="K374" s="167"/>
    </row>
    <row r="375" spans="2:11" x14ac:dyDescent="0.3">
      <c r="B375" s="107">
        <v>31</v>
      </c>
      <c r="C375" s="110" t="s">
        <v>182</v>
      </c>
      <c r="D375" s="8" t="s">
        <v>184</v>
      </c>
      <c r="E375" s="112">
        <v>10</v>
      </c>
      <c r="F375" s="124"/>
      <c r="G375" s="118">
        <f>E375*F375</f>
        <v>0</v>
      </c>
      <c r="H375" s="112">
        <v>1</v>
      </c>
      <c r="I375" s="124"/>
      <c r="J375" s="118">
        <f>H375*I375</f>
        <v>0</v>
      </c>
      <c r="K375" s="165">
        <v>251</v>
      </c>
    </row>
    <row r="376" spans="2:11" x14ac:dyDescent="0.3">
      <c r="B376" s="107"/>
      <c r="C376" s="110"/>
      <c r="D376" s="8" t="s">
        <v>178</v>
      </c>
      <c r="E376" s="113"/>
      <c r="F376" s="125"/>
      <c r="G376" s="119"/>
      <c r="H376" s="113"/>
      <c r="I376" s="125"/>
      <c r="J376" s="119"/>
      <c r="K376" s="166"/>
    </row>
    <row r="377" spans="2:11" x14ac:dyDescent="0.3">
      <c r="B377" s="107"/>
      <c r="C377" s="110"/>
      <c r="D377" s="3" t="s">
        <v>181</v>
      </c>
      <c r="E377" s="113"/>
      <c r="F377" s="125"/>
      <c r="G377" s="119"/>
      <c r="H377" s="113"/>
      <c r="I377" s="125"/>
      <c r="J377" s="119"/>
      <c r="K377" s="166"/>
    </row>
    <row r="378" spans="2:11" x14ac:dyDescent="0.3">
      <c r="B378" s="107"/>
      <c r="C378" s="110"/>
      <c r="D378" s="30" t="s">
        <v>185</v>
      </c>
      <c r="E378" s="113"/>
      <c r="F378" s="125"/>
      <c r="G378" s="119"/>
      <c r="H378" s="113"/>
      <c r="I378" s="125"/>
      <c r="J378" s="119"/>
      <c r="K378" s="166"/>
    </row>
    <row r="379" spans="2:11" ht="14" thickBot="1" x14ac:dyDescent="0.35">
      <c r="B379" s="108"/>
      <c r="C379" s="110"/>
      <c r="D379" s="6" t="s">
        <v>180</v>
      </c>
      <c r="E379" s="114"/>
      <c r="F379" s="137"/>
      <c r="G379" s="120"/>
      <c r="H379" s="114"/>
      <c r="I379" s="137"/>
      <c r="J379" s="120"/>
      <c r="K379" s="167"/>
    </row>
    <row r="380" spans="2:11" ht="27.5" thickBot="1" x14ac:dyDescent="0.35">
      <c r="B380" s="48">
        <v>32</v>
      </c>
      <c r="C380" s="78" t="s">
        <v>186</v>
      </c>
      <c r="D380" s="24" t="s">
        <v>187</v>
      </c>
      <c r="E380" s="90">
        <v>12</v>
      </c>
      <c r="F380" s="86"/>
      <c r="G380" s="35">
        <f>E380*F380</f>
        <v>0</v>
      </c>
      <c r="H380" s="90">
        <v>1</v>
      </c>
      <c r="I380" s="86"/>
      <c r="J380" s="35">
        <f t="shared" ref="J380:J385" si="21">H380*I380</f>
        <v>0</v>
      </c>
      <c r="K380" s="73">
        <v>279</v>
      </c>
    </row>
    <row r="381" spans="2:11" ht="14" thickBot="1" x14ac:dyDescent="0.35">
      <c r="B381" s="48">
        <v>33</v>
      </c>
      <c r="C381" s="81" t="s">
        <v>188</v>
      </c>
      <c r="D381" s="5" t="s">
        <v>189</v>
      </c>
      <c r="E381" s="90">
        <v>10</v>
      </c>
      <c r="F381" s="86"/>
      <c r="G381" s="35">
        <f>E381*F381</f>
        <v>0</v>
      </c>
      <c r="H381" s="90">
        <v>1</v>
      </c>
      <c r="I381" s="86"/>
      <c r="J381" s="35">
        <f t="shared" si="21"/>
        <v>0</v>
      </c>
      <c r="K381" s="73">
        <v>279</v>
      </c>
    </row>
    <row r="382" spans="2:11" ht="27.5" thickBot="1" x14ac:dyDescent="0.35">
      <c r="B382" s="57">
        <v>34</v>
      </c>
      <c r="C382" s="82" t="s">
        <v>190</v>
      </c>
      <c r="D382" s="31" t="s">
        <v>331</v>
      </c>
      <c r="E382" s="88">
        <v>3</v>
      </c>
      <c r="F382" s="84"/>
      <c r="G382" s="32">
        <f>E382*F382</f>
        <v>0</v>
      </c>
      <c r="H382" s="88">
        <v>1</v>
      </c>
      <c r="I382" s="84"/>
      <c r="J382" s="32">
        <f t="shared" si="21"/>
        <v>0</v>
      </c>
      <c r="K382" s="74">
        <v>233</v>
      </c>
    </row>
    <row r="383" spans="2:11" ht="14" thickBot="1" x14ac:dyDescent="0.35">
      <c r="B383" s="48">
        <v>35</v>
      </c>
      <c r="C383" s="83" t="s">
        <v>191</v>
      </c>
      <c r="D383" s="31" t="s">
        <v>332</v>
      </c>
      <c r="E383" s="88">
        <v>6</v>
      </c>
      <c r="F383" s="84"/>
      <c r="G383" s="32">
        <f t="shared" ref="G383:G384" si="22">E383*F383</f>
        <v>0</v>
      </c>
      <c r="H383" s="88">
        <v>1</v>
      </c>
      <c r="I383" s="84"/>
      <c r="J383" s="32">
        <f t="shared" si="21"/>
        <v>0</v>
      </c>
      <c r="K383" s="74">
        <v>233</v>
      </c>
    </row>
    <row r="384" spans="2:11" ht="27.5" thickBot="1" x14ac:dyDescent="0.35">
      <c r="B384" s="48">
        <v>36</v>
      </c>
      <c r="C384" s="83" t="s">
        <v>192</v>
      </c>
      <c r="D384" s="31" t="s">
        <v>193</v>
      </c>
      <c r="E384" s="88">
        <v>10</v>
      </c>
      <c r="F384" s="84"/>
      <c r="G384" s="32">
        <f t="shared" si="22"/>
        <v>0</v>
      </c>
      <c r="H384" s="88">
        <v>1</v>
      </c>
      <c r="I384" s="84"/>
      <c r="J384" s="32">
        <f t="shared" si="21"/>
        <v>0</v>
      </c>
      <c r="K384" s="74">
        <v>251</v>
      </c>
    </row>
    <row r="385" spans="2:11" ht="14" thickBot="1" x14ac:dyDescent="0.35">
      <c r="B385" s="57">
        <v>37</v>
      </c>
      <c r="C385" s="83" t="s">
        <v>194</v>
      </c>
      <c r="D385" s="31" t="s">
        <v>195</v>
      </c>
      <c r="E385" s="88">
        <v>10</v>
      </c>
      <c r="F385" s="84"/>
      <c r="G385" s="32">
        <f>E385*F385</f>
        <v>0</v>
      </c>
      <c r="H385" s="88">
        <v>1</v>
      </c>
      <c r="I385" s="84"/>
      <c r="J385" s="32">
        <f t="shared" si="21"/>
        <v>0</v>
      </c>
      <c r="K385" s="74">
        <v>251</v>
      </c>
    </row>
    <row r="386" spans="2:11" ht="24.75" customHeight="1" x14ac:dyDescent="0.3">
      <c r="G386" s="33">
        <f>SUM(G201:G385)</f>
        <v>0</v>
      </c>
      <c r="H386" s="33"/>
      <c r="I386" s="33"/>
      <c r="J386" s="33">
        <f>SUM(J201:J385)</f>
        <v>0</v>
      </c>
      <c r="K386" s="33"/>
    </row>
    <row r="387" spans="2:11" ht="24.75" customHeight="1" x14ac:dyDescent="0.3">
      <c r="G387" s="33"/>
      <c r="H387" s="33"/>
      <c r="I387" s="33"/>
      <c r="J387" s="33"/>
      <c r="K387" s="33"/>
    </row>
    <row r="388" spans="2:11" ht="14" thickBot="1" x14ac:dyDescent="0.35"/>
    <row r="389" spans="2:11" ht="41" thickBot="1" x14ac:dyDescent="0.35">
      <c r="D389" s="62"/>
      <c r="E389" s="63" t="s">
        <v>309</v>
      </c>
      <c r="F389" s="63" t="s">
        <v>307</v>
      </c>
      <c r="G389" s="63" t="s">
        <v>308</v>
      </c>
      <c r="H389" s="33"/>
      <c r="I389" s="33"/>
      <c r="J389" s="33"/>
      <c r="K389" s="33"/>
    </row>
    <row r="390" spans="2:11" ht="14" thickBot="1" x14ac:dyDescent="0.35">
      <c r="D390" s="64" t="s">
        <v>44</v>
      </c>
      <c r="E390" s="88">
        <f>SUM(H10:H385)/6</f>
        <v>134.5</v>
      </c>
      <c r="F390" s="84"/>
      <c r="G390" s="68">
        <f>E390*F390</f>
        <v>0</v>
      </c>
      <c r="H390" s="67"/>
    </row>
    <row r="391" spans="2:11" x14ac:dyDescent="0.3">
      <c r="H391" s="67"/>
    </row>
    <row r="393" spans="2:11" ht="15" x14ac:dyDescent="0.3">
      <c r="D393" s="65" t="s">
        <v>310</v>
      </c>
      <c r="E393" s="65"/>
      <c r="F393" s="65"/>
      <c r="G393" s="33">
        <f>G78+G197+G386+G390+J78+J197+J386</f>
        <v>0</v>
      </c>
      <c r="H393" s="66"/>
    </row>
  </sheetData>
  <mergeCells count="493">
    <mergeCell ref="B1:D1"/>
    <mergeCell ref="B3:D3"/>
    <mergeCell ref="K337:K344"/>
    <mergeCell ref="K348:K349"/>
    <mergeCell ref="K350:K353"/>
    <mergeCell ref="K354:K357"/>
    <mergeCell ref="K358:K361"/>
    <mergeCell ref="K362:K365"/>
    <mergeCell ref="K366:K369"/>
    <mergeCell ref="K209:K216"/>
    <mergeCell ref="K217:K224"/>
    <mergeCell ref="K225:K232"/>
    <mergeCell ref="K233:K240"/>
    <mergeCell ref="K241:K249"/>
    <mergeCell ref="K250:K258"/>
    <mergeCell ref="K259:K267"/>
    <mergeCell ref="K268:K274"/>
    <mergeCell ref="K275:K279"/>
    <mergeCell ref="K171:K172"/>
    <mergeCell ref="K173:K174"/>
    <mergeCell ref="K175:K176"/>
    <mergeCell ref="K177:K178"/>
    <mergeCell ref="K179:K180"/>
    <mergeCell ref="K181:K182"/>
    <mergeCell ref="K370:K374"/>
    <mergeCell ref="K375:K379"/>
    <mergeCell ref="K280:K284"/>
    <mergeCell ref="K285:K288"/>
    <mergeCell ref="K289:K296"/>
    <mergeCell ref="K297:K304"/>
    <mergeCell ref="K305:K311"/>
    <mergeCell ref="K312:K318"/>
    <mergeCell ref="K319:K325"/>
    <mergeCell ref="K326:K328"/>
    <mergeCell ref="K329:K336"/>
    <mergeCell ref="K183:K184"/>
    <mergeCell ref="K185:K186"/>
    <mergeCell ref="K201:K208"/>
    <mergeCell ref="K104:K108"/>
    <mergeCell ref="K109:K113"/>
    <mergeCell ref="K114:K118"/>
    <mergeCell ref="K119:K124"/>
    <mergeCell ref="K125:K130"/>
    <mergeCell ref="K163:K164"/>
    <mergeCell ref="K165:K166"/>
    <mergeCell ref="K167:K168"/>
    <mergeCell ref="K169:K170"/>
    <mergeCell ref="K10:K14"/>
    <mergeCell ref="K15:K19"/>
    <mergeCell ref="K20:K24"/>
    <mergeCell ref="K42:K44"/>
    <mergeCell ref="K82:K85"/>
    <mergeCell ref="K86:K89"/>
    <mergeCell ref="K90:K93"/>
    <mergeCell ref="K94:K98"/>
    <mergeCell ref="K99:K103"/>
    <mergeCell ref="B297:B304"/>
    <mergeCell ref="C297:C304"/>
    <mergeCell ref="E297:E304"/>
    <mergeCell ref="F297:F304"/>
    <mergeCell ref="G297:G304"/>
    <mergeCell ref="H297:H304"/>
    <mergeCell ref="I297:I304"/>
    <mergeCell ref="J297:J304"/>
    <mergeCell ref="B181:B182"/>
    <mergeCell ref="C181:C182"/>
    <mergeCell ref="E181:E182"/>
    <mergeCell ref="F181:F182"/>
    <mergeCell ref="G181:G182"/>
    <mergeCell ref="H181:H182"/>
    <mergeCell ref="I181:I182"/>
    <mergeCell ref="J181:J182"/>
    <mergeCell ref="B185:B186"/>
    <mergeCell ref="C185:C186"/>
    <mergeCell ref="E185:E186"/>
    <mergeCell ref="F185:F186"/>
    <mergeCell ref="G185:G186"/>
    <mergeCell ref="H185:H186"/>
    <mergeCell ref="I185:I186"/>
    <mergeCell ref="J185:J186"/>
    <mergeCell ref="B183:B184"/>
    <mergeCell ref="C183:C184"/>
    <mergeCell ref="E183:E184"/>
    <mergeCell ref="F183:F184"/>
    <mergeCell ref="G183:G184"/>
    <mergeCell ref="H183:H184"/>
    <mergeCell ref="I183:I184"/>
    <mergeCell ref="J183:J184"/>
    <mergeCell ref="B177:B178"/>
    <mergeCell ref="C177:C178"/>
    <mergeCell ref="E177:E178"/>
    <mergeCell ref="F177:F178"/>
    <mergeCell ref="G177:G178"/>
    <mergeCell ref="H177:H178"/>
    <mergeCell ref="I177:I178"/>
    <mergeCell ref="J177:J178"/>
    <mergeCell ref="B179:B180"/>
    <mergeCell ref="C179:C180"/>
    <mergeCell ref="E179:E180"/>
    <mergeCell ref="F179:F180"/>
    <mergeCell ref="G179:G180"/>
    <mergeCell ref="H179:H180"/>
    <mergeCell ref="I179:I180"/>
    <mergeCell ref="J179:J180"/>
    <mergeCell ref="B173:B174"/>
    <mergeCell ref="C173:C174"/>
    <mergeCell ref="E173:E174"/>
    <mergeCell ref="F173:F174"/>
    <mergeCell ref="G173:G174"/>
    <mergeCell ref="H173:H174"/>
    <mergeCell ref="I173:I174"/>
    <mergeCell ref="J173:J174"/>
    <mergeCell ref="B175:B176"/>
    <mergeCell ref="C175:C176"/>
    <mergeCell ref="E175:E176"/>
    <mergeCell ref="F175:F176"/>
    <mergeCell ref="G175:G176"/>
    <mergeCell ref="H175:H176"/>
    <mergeCell ref="I175:I176"/>
    <mergeCell ref="J175:J176"/>
    <mergeCell ref="B169:B170"/>
    <mergeCell ref="C169:C170"/>
    <mergeCell ref="E169:E170"/>
    <mergeCell ref="F169:F170"/>
    <mergeCell ref="G169:G170"/>
    <mergeCell ref="H169:H170"/>
    <mergeCell ref="I169:I170"/>
    <mergeCell ref="J169:J170"/>
    <mergeCell ref="B171:B172"/>
    <mergeCell ref="C171:C172"/>
    <mergeCell ref="E171:E172"/>
    <mergeCell ref="F171:F172"/>
    <mergeCell ref="G171:G172"/>
    <mergeCell ref="H171:H172"/>
    <mergeCell ref="I171:I172"/>
    <mergeCell ref="J171:J172"/>
    <mergeCell ref="B375:B379"/>
    <mergeCell ref="C375:C379"/>
    <mergeCell ref="E375:E379"/>
    <mergeCell ref="F375:F379"/>
    <mergeCell ref="G375:G379"/>
    <mergeCell ref="H375:H379"/>
    <mergeCell ref="I375:I379"/>
    <mergeCell ref="J375:J379"/>
    <mergeCell ref="B5:J5"/>
    <mergeCell ref="B6:J6"/>
    <mergeCell ref="B7:J7"/>
    <mergeCell ref="B86:B89"/>
    <mergeCell ref="C86:C89"/>
    <mergeCell ref="E86:E89"/>
    <mergeCell ref="F86:F89"/>
    <mergeCell ref="G86:G89"/>
    <mergeCell ref="H86:H89"/>
    <mergeCell ref="I86:I89"/>
    <mergeCell ref="J86:J89"/>
    <mergeCell ref="B165:B166"/>
    <mergeCell ref="C165:C166"/>
    <mergeCell ref="E165:E166"/>
    <mergeCell ref="F165:F166"/>
    <mergeCell ref="G165:G166"/>
    <mergeCell ref="H366:H369"/>
    <mergeCell ref="I366:I369"/>
    <mergeCell ref="J366:J369"/>
    <mergeCell ref="B370:B374"/>
    <mergeCell ref="C370:C374"/>
    <mergeCell ref="E370:E374"/>
    <mergeCell ref="F370:F374"/>
    <mergeCell ref="G370:G374"/>
    <mergeCell ref="H370:H374"/>
    <mergeCell ref="I370:I374"/>
    <mergeCell ref="J370:J374"/>
    <mergeCell ref="B366:B369"/>
    <mergeCell ref="C366:C369"/>
    <mergeCell ref="E366:E369"/>
    <mergeCell ref="F366:F369"/>
    <mergeCell ref="G366:G369"/>
    <mergeCell ref="B362:B365"/>
    <mergeCell ref="C362:C365"/>
    <mergeCell ref="E362:E365"/>
    <mergeCell ref="F362:F365"/>
    <mergeCell ref="G362:G365"/>
    <mergeCell ref="H362:H365"/>
    <mergeCell ref="I362:I365"/>
    <mergeCell ref="J362:J365"/>
    <mergeCell ref="B358:B361"/>
    <mergeCell ref="C358:C361"/>
    <mergeCell ref="E358:E361"/>
    <mergeCell ref="F358:F361"/>
    <mergeCell ref="G358:G361"/>
    <mergeCell ref="H358:H361"/>
    <mergeCell ref="I358:I361"/>
    <mergeCell ref="J358:J361"/>
    <mergeCell ref="B354:B357"/>
    <mergeCell ref="C354:C357"/>
    <mergeCell ref="E354:E357"/>
    <mergeCell ref="F354:F357"/>
    <mergeCell ref="G354:G357"/>
    <mergeCell ref="H354:H357"/>
    <mergeCell ref="I354:I357"/>
    <mergeCell ref="J354:J357"/>
    <mergeCell ref="B350:B353"/>
    <mergeCell ref="C350:C353"/>
    <mergeCell ref="E350:E353"/>
    <mergeCell ref="F350:F353"/>
    <mergeCell ref="G350:G353"/>
    <mergeCell ref="H350:H353"/>
    <mergeCell ref="I350:I353"/>
    <mergeCell ref="J350:J353"/>
    <mergeCell ref="B348:B349"/>
    <mergeCell ref="C348:C349"/>
    <mergeCell ref="E348:E349"/>
    <mergeCell ref="F348:F349"/>
    <mergeCell ref="G348:G349"/>
    <mergeCell ref="H348:H349"/>
    <mergeCell ref="I348:I349"/>
    <mergeCell ref="J348:J349"/>
    <mergeCell ref="B337:B344"/>
    <mergeCell ref="C337:C344"/>
    <mergeCell ref="E337:E344"/>
    <mergeCell ref="F337:F344"/>
    <mergeCell ref="G337:G344"/>
    <mergeCell ref="H337:H344"/>
    <mergeCell ref="I337:I344"/>
    <mergeCell ref="J337:J344"/>
    <mergeCell ref="B329:B336"/>
    <mergeCell ref="C329:C336"/>
    <mergeCell ref="E329:E336"/>
    <mergeCell ref="F329:F336"/>
    <mergeCell ref="G329:G336"/>
    <mergeCell ref="H329:H336"/>
    <mergeCell ref="I329:I336"/>
    <mergeCell ref="J329:J336"/>
    <mergeCell ref="B326:B328"/>
    <mergeCell ref="C326:C328"/>
    <mergeCell ref="E326:E328"/>
    <mergeCell ref="F326:F328"/>
    <mergeCell ref="G326:G328"/>
    <mergeCell ref="H326:H328"/>
    <mergeCell ref="I326:I328"/>
    <mergeCell ref="J326:J328"/>
    <mergeCell ref="B319:B325"/>
    <mergeCell ref="E319:E325"/>
    <mergeCell ref="F319:F325"/>
    <mergeCell ref="G319:G325"/>
    <mergeCell ref="H319:H325"/>
    <mergeCell ref="I319:I325"/>
    <mergeCell ref="J319:J325"/>
    <mergeCell ref="B305:B311"/>
    <mergeCell ref="C305:C311"/>
    <mergeCell ref="E305:E311"/>
    <mergeCell ref="F305:F311"/>
    <mergeCell ref="G305:G311"/>
    <mergeCell ref="H305:H311"/>
    <mergeCell ref="I305:I311"/>
    <mergeCell ref="J305:J311"/>
    <mergeCell ref="B312:B318"/>
    <mergeCell ref="C312:C318"/>
    <mergeCell ref="E312:E318"/>
    <mergeCell ref="F312:F318"/>
    <mergeCell ref="G312:G318"/>
    <mergeCell ref="H312:H318"/>
    <mergeCell ref="I312:I318"/>
    <mergeCell ref="J312:J318"/>
    <mergeCell ref="C319:C325"/>
    <mergeCell ref="B289:B296"/>
    <mergeCell ref="C289:C296"/>
    <mergeCell ref="E289:E296"/>
    <mergeCell ref="F289:F296"/>
    <mergeCell ref="G289:G296"/>
    <mergeCell ref="H289:H296"/>
    <mergeCell ref="I289:I296"/>
    <mergeCell ref="J289:J296"/>
    <mergeCell ref="B285:B288"/>
    <mergeCell ref="C285:C288"/>
    <mergeCell ref="E285:E288"/>
    <mergeCell ref="F285:F288"/>
    <mergeCell ref="G285:G288"/>
    <mergeCell ref="H285:H288"/>
    <mergeCell ref="I285:I288"/>
    <mergeCell ref="J285:J288"/>
    <mergeCell ref="B280:B284"/>
    <mergeCell ref="C280:C284"/>
    <mergeCell ref="E280:E284"/>
    <mergeCell ref="F280:F284"/>
    <mergeCell ref="G280:G284"/>
    <mergeCell ref="H280:H284"/>
    <mergeCell ref="I280:I284"/>
    <mergeCell ref="J280:J284"/>
    <mergeCell ref="B268:B274"/>
    <mergeCell ref="C268:C274"/>
    <mergeCell ref="E268:E274"/>
    <mergeCell ref="F268:F274"/>
    <mergeCell ref="G268:G274"/>
    <mergeCell ref="H268:H274"/>
    <mergeCell ref="I268:I274"/>
    <mergeCell ref="J268:J274"/>
    <mergeCell ref="B275:B279"/>
    <mergeCell ref="C275:C279"/>
    <mergeCell ref="E275:E279"/>
    <mergeCell ref="F275:F279"/>
    <mergeCell ref="G275:G279"/>
    <mergeCell ref="H275:H279"/>
    <mergeCell ref="I275:I279"/>
    <mergeCell ref="J275:J279"/>
    <mergeCell ref="B259:B267"/>
    <mergeCell ref="C259:C267"/>
    <mergeCell ref="E259:E267"/>
    <mergeCell ref="F259:F267"/>
    <mergeCell ref="G259:G267"/>
    <mergeCell ref="H259:H267"/>
    <mergeCell ref="I259:I267"/>
    <mergeCell ref="J259:J267"/>
    <mergeCell ref="B250:B258"/>
    <mergeCell ref="C250:C258"/>
    <mergeCell ref="E250:E258"/>
    <mergeCell ref="F250:F258"/>
    <mergeCell ref="G250:G258"/>
    <mergeCell ref="H250:H258"/>
    <mergeCell ref="I250:I258"/>
    <mergeCell ref="J250:J258"/>
    <mergeCell ref="B241:B249"/>
    <mergeCell ref="C241:C249"/>
    <mergeCell ref="E241:E249"/>
    <mergeCell ref="F241:F249"/>
    <mergeCell ref="G241:G249"/>
    <mergeCell ref="H241:H249"/>
    <mergeCell ref="I241:I249"/>
    <mergeCell ref="J241:J249"/>
    <mergeCell ref="B233:B240"/>
    <mergeCell ref="C233:C240"/>
    <mergeCell ref="E233:E240"/>
    <mergeCell ref="F233:F240"/>
    <mergeCell ref="G233:G240"/>
    <mergeCell ref="H233:H240"/>
    <mergeCell ref="I233:I240"/>
    <mergeCell ref="J233:J240"/>
    <mergeCell ref="B225:B232"/>
    <mergeCell ref="C225:C232"/>
    <mergeCell ref="E225:E232"/>
    <mergeCell ref="F225:F232"/>
    <mergeCell ref="G225:G232"/>
    <mergeCell ref="H225:H232"/>
    <mergeCell ref="I225:I232"/>
    <mergeCell ref="J225:J232"/>
    <mergeCell ref="B217:B224"/>
    <mergeCell ref="C217:C224"/>
    <mergeCell ref="E217:E224"/>
    <mergeCell ref="F217:F224"/>
    <mergeCell ref="G217:G224"/>
    <mergeCell ref="H217:H224"/>
    <mergeCell ref="I217:I224"/>
    <mergeCell ref="J217:J224"/>
    <mergeCell ref="B209:B216"/>
    <mergeCell ref="C209:C216"/>
    <mergeCell ref="E209:E216"/>
    <mergeCell ref="F209:F216"/>
    <mergeCell ref="G209:G216"/>
    <mergeCell ref="H209:H216"/>
    <mergeCell ref="I209:I216"/>
    <mergeCell ref="J209:J216"/>
    <mergeCell ref="B201:B208"/>
    <mergeCell ref="C201:C208"/>
    <mergeCell ref="E201:E208"/>
    <mergeCell ref="F201:F208"/>
    <mergeCell ref="G201:G208"/>
    <mergeCell ref="H201:H208"/>
    <mergeCell ref="I201:I208"/>
    <mergeCell ref="J201:J208"/>
    <mergeCell ref="B167:B168"/>
    <mergeCell ref="C167:C168"/>
    <mergeCell ref="E167:E168"/>
    <mergeCell ref="F167:F168"/>
    <mergeCell ref="G167:G168"/>
    <mergeCell ref="H167:H168"/>
    <mergeCell ref="I167:I168"/>
    <mergeCell ref="J167:J168"/>
    <mergeCell ref="B163:B164"/>
    <mergeCell ref="C163:C164"/>
    <mergeCell ref="E163:E164"/>
    <mergeCell ref="F163:F164"/>
    <mergeCell ref="G163:G164"/>
    <mergeCell ref="H163:H164"/>
    <mergeCell ref="I163:I164"/>
    <mergeCell ref="J163:J164"/>
    <mergeCell ref="H165:H166"/>
    <mergeCell ref="I165:I166"/>
    <mergeCell ref="J165:J166"/>
    <mergeCell ref="B125:B130"/>
    <mergeCell ref="C125:C130"/>
    <mergeCell ref="E125:E130"/>
    <mergeCell ref="F125:F130"/>
    <mergeCell ref="G125:G130"/>
    <mergeCell ref="H125:H130"/>
    <mergeCell ref="I125:I130"/>
    <mergeCell ref="J125:J130"/>
    <mergeCell ref="B119:B124"/>
    <mergeCell ref="C119:C124"/>
    <mergeCell ref="E119:E124"/>
    <mergeCell ref="F119:F124"/>
    <mergeCell ref="G119:G124"/>
    <mergeCell ref="H119:H124"/>
    <mergeCell ref="I119:I124"/>
    <mergeCell ref="J119:J124"/>
    <mergeCell ref="B114:B118"/>
    <mergeCell ref="C114:C118"/>
    <mergeCell ref="E114:E118"/>
    <mergeCell ref="F114:F118"/>
    <mergeCell ref="G114:G118"/>
    <mergeCell ref="H114:H118"/>
    <mergeCell ref="I114:I118"/>
    <mergeCell ref="J114:J118"/>
    <mergeCell ref="B109:B113"/>
    <mergeCell ref="C109:C113"/>
    <mergeCell ref="E109:E113"/>
    <mergeCell ref="F109:F113"/>
    <mergeCell ref="G109:G113"/>
    <mergeCell ref="H109:H113"/>
    <mergeCell ref="I109:I113"/>
    <mergeCell ref="J109:J113"/>
    <mergeCell ref="B104:B108"/>
    <mergeCell ref="C104:C108"/>
    <mergeCell ref="E104:E108"/>
    <mergeCell ref="F104:F108"/>
    <mergeCell ref="G104:G108"/>
    <mergeCell ref="H104:H108"/>
    <mergeCell ref="I104:I108"/>
    <mergeCell ref="J104:J108"/>
    <mergeCell ref="B99:B103"/>
    <mergeCell ref="C99:C103"/>
    <mergeCell ref="E99:E103"/>
    <mergeCell ref="F99:F103"/>
    <mergeCell ref="G99:G103"/>
    <mergeCell ref="H99:H103"/>
    <mergeCell ref="I99:I103"/>
    <mergeCell ref="J99:J103"/>
    <mergeCell ref="B94:B98"/>
    <mergeCell ref="C94:C98"/>
    <mergeCell ref="E94:E98"/>
    <mergeCell ref="F94:F98"/>
    <mergeCell ref="G94:G98"/>
    <mergeCell ref="H94:H98"/>
    <mergeCell ref="I94:I98"/>
    <mergeCell ref="J94:J98"/>
    <mergeCell ref="B90:B93"/>
    <mergeCell ref="C90:C93"/>
    <mergeCell ref="E90:E93"/>
    <mergeCell ref="F90:F93"/>
    <mergeCell ref="G90:G93"/>
    <mergeCell ref="H90:H93"/>
    <mergeCell ref="I90:I93"/>
    <mergeCell ref="J90:J93"/>
    <mergeCell ref="A33:A36"/>
    <mergeCell ref="B42:B44"/>
    <mergeCell ref="C42:C44"/>
    <mergeCell ref="E42:E44"/>
    <mergeCell ref="F42:F44"/>
    <mergeCell ref="G42:G44"/>
    <mergeCell ref="H42:H44"/>
    <mergeCell ref="I42:I44"/>
    <mergeCell ref="J42:J44"/>
    <mergeCell ref="J15:J19"/>
    <mergeCell ref="B82:B85"/>
    <mergeCell ref="C82:C85"/>
    <mergeCell ref="E82:E85"/>
    <mergeCell ref="F82:F85"/>
    <mergeCell ref="G82:G85"/>
    <mergeCell ref="H82:H85"/>
    <mergeCell ref="I82:I85"/>
    <mergeCell ref="J82:J85"/>
    <mergeCell ref="B4:E4"/>
    <mergeCell ref="B20:B24"/>
    <mergeCell ref="C20:C24"/>
    <mergeCell ref="E20:E24"/>
    <mergeCell ref="F20:F24"/>
    <mergeCell ref="G20:G24"/>
    <mergeCell ref="H20:H24"/>
    <mergeCell ref="I20:I24"/>
    <mergeCell ref="J20:J24"/>
    <mergeCell ref="I10:I14"/>
    <mergeCell ref="J10:J14"/>
    <mergeCell ref="B15:B19"/>
    <mergeCell ref="C15:C19"/>
    <mergeCell ref="E15:E19"/>
    <mergeCell ref="F15:F19"/>
    <mergeCell ref="G15:G19"/>
    <mergeCell ref="H15:H19"/>
    <mergeCell ref="B10:B14"/>
    <mergeCell ref="C10:C14"/>
    <mergeCell ref="E10:E14"/>
    <mergeCell ref="F10:F14"/>
    <mergeCell ref="G10:G14"/>
    <mergeCell ref="H10:H14"/>
    <mergeCell ref="I15:I19"/>
  </mergeCells>
  <pageMargins left="0.70866141732283472" right="0.70866141732283472" top="0.78740157480314965" bottom="0.78740157480314965" header="0.31496062992125984" footer="0.31496062992125984"/>
  <pageSetup paperSize="9" scale="48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68DDC52BD08C74A84BD722897D47355" ma:contentTypeVersion="7" ma:contentTypeDescription="Vytvořit nový dokument" ma:contentTypeScope="" ma:versionID="0091792794118dfa8380e63db8c156dc">
  <xsd:schema xmlns:xsd="http://www.w3.org/2001/XMLSchema" xmlns:p="http://schemas.microsoft.com/office/2006/metadata/properties" xmlns:ns1="http://schemas.microsoft.com/sharepoint/v3" xmlns:ns2="http://schemas.microsoft.com/sharepoint/v3/fields" targetNamespace="http://schemas.microsoft.com/office/2006/metadata/properties" ma:root="true" ma:fieldsID="e50c54431dbdc2c5f53f82dc5678a903" ns1:_="" ns2:_="">
    <xsd:import namespace="http://schemas.microsoft.com/sharepoint/v3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_Source" minOccurs="0"/>
                <xsd:element ref="ns2:_RightsManagement" minOccurs="0"/>
                <xsd:element ref="ns2:_Coverag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URL" ma:index="8" nillable="true" ma:displayName="Adresa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9" nillable="true" ma:displayName="Zdroj" ma:description="Odkazy na prostředky, z nichž byl tento prostředek odvozen" ma:internalName="_Source">
      <xsd:simpleType>
        <xsd:restriction base="dms:Note"/>
      </xsd:simpleType>
    </xsd:element>
    <xsd:element name="_RightsManagement" ma:index="10" nillable="true" ma:displayName="Správa práv" ma:description="Informace o právech souvisejících s tímto prostředkem" ma:internalName="_RightsManagement">
      <xsd:simpleType>
        <xsd:restriction base="dms:Note"/>
      </xsd:simpleType>
    </xsd:element>
    <xsd:element name="_Coverage" ma:index="11" nillable="true" ma:displayName="Pokrytí" ma:description="Rozsah" ma:internalName="_Coverag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 ma:readOnly="true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12" ma:displayName="Kategorie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URL xmlns="http://schemas.microsoft.com/sharepoint/v3">
      <Url xsi:nil="true"/>
      <Description xsi:nil="true"/>
    </URL>
    <_Coverage xmlns="http://schemas.microsoft.com/sharepoint/v3/fields" xsi:nil="true"/>
    <_RightsManagement xmlns="http://schemas.microsoft.com/sharepoint/v3/fields" xsi:nil="true"/>
  </documentManagement>
</p:properties>
</file>

<file path=customXml/itemProps1.xml><?xml version="1.0" encoding="utf-8"?>
<ds:datastoreItem xmlns:ds="http://schemas.openxmlformats.org/officeDocument/2006/customXml" ds:itemID="{9E9DDC3B-2592-4064-B62E-444C75710C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D048422-1ACB-47A9-9F65-638D6825F0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C2CC2675-F14B-4B5E-9E82-73EDE3A83890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sharepoint/v3/fields"/>
    <ds:schemaRef ds:uri="http://schemas.microsoft.com/sharepoint/v3"/>
    <ds:schemaRef ds:uri="http://www.w3.org/XML/1998/namespace"/>
  </ds:schemaRefs>
</ds:datastoreItem>
</file>

<file path=docMetadata/LabelInfo.xml><?xml version="1.0" encoding="utf-8"?>
<clbl:labelList xmlns:clbl="http://schemas.microsoft.com/office/2020/mipLabelMetadata">
  <clbl:label id="{65334bdb-ef60-40ad-ad10-aebc1eeffaa2}" enabled="1" method="Standard" siteId="{f0ab7d6a-64b0-4696-9f4d-d69909c6e89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Dodávka zařizovacích předmětů</vt:lpstr>
    </vt:vector>
  </TitlesOfParts>
  <Company>Správa železnic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Domažlický Jan</dc:creator>
  <cp:lastModifiedBy>Částková Veronika, DiS.</cp:lastModifiedBy>
  <cp:lastPrinted>2026-04-22T07:33:42Z</cp:lastPrinted>
  <dcterms:created xsi:type="dcterms:W3CDTF">2017-12-01T06:03:47Z</dcterms:created>
  <dcterms:modified xsi:type="dcterms:W3CDTF">2026-04-22T07:44:56Z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0x010100D68DDC52BD08C74A84BD722897D47355</vt:lpwstr>
  </property>
</Properties>
</file>